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7\"/>
    </mc:Choice>
  </mc:AlternateContent>
  <bookViews>
    <workbookView xWindow="0" yWindow="0" windowWidth="28800" windowHeight="11775" tabRatio="864"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4" l="1"/>
  <c r="A12" i="24"/>
  <c r="A9" i="24"/>
  <c r="A5" i="24"/>
  <c r="A5" i="10"/>
  <c r="B27" i="22" l="1"/>
  <c r="AW24" i="5" l="1"/>
  <c r="B32" i="22" l="1"/>
  <c r="B30" i="22" s="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58" i="22" l="1"/>
  <c r="B26" i="22"/>
  <c r="A15" i="14"/>
  <c r="A12" i="14"/>
  <c r="B56" i="22" l="1"/>
  <c r="B38" i="22"/>
  <c r="B34" i="22"/>
  <c r="B51"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<sst xmlns="http://schemas.openxmlformats.org/spreadsheetml/2006/main" count="1402" uniqueCount="674">
  <si>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</si>
  <si>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</si>
  <si>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</si>
  <si>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</si>
  <si>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</si>
  <si>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</si>
  <si>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</si>
  <si>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</si>
  <si>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</si>
  <si>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</si>
  <si>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</si>
  <si>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</si>
  <si>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</si>
  <si>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</si>
  <si>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</si>
  <si>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</si>
  <si>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</si>
  <si>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</si>
  <si>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</si>
  <si>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</si>
  <si>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</si>
  <si>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</si>
  <si>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</si>
  <si>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</si>
  <si>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</si>
  <si>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</si>
  <si>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</si>
  <si>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</si>
  <si>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</si>
  <si>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</si>
  <si>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</si>
  <si>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</si>
  <si>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</si>
  <si>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</si>
  <si>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</si>
  <si>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</si>
  <si>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</si>
  <si>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</si>
  <si>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</si>
  <si>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</si>
  <si>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</si>
  <si>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</si>
  <si>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</si>
  <si>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</si>
  <si>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</si>
  <si>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</si>
  <si>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</si>
  <si>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</si>
  <si>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</si>
  <si>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</si>
  <si>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</si>
  <si>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</si>
  <si>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</si>
  <si>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</si>
  <si>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</si>
  <si>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</si>
  <si>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</si>
  <si>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</si>
  <si>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</si>
  <si>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</si>
  <si>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</si>
  <si>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</si>
  <si>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</si>
  <si>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</si>
  <si>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</si>
  <si>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</si>
  <si>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</si>
  <si>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</si>
  <si>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</si>
  <si>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</si>
  <si>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</si>
  <si>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</si>
  <si>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</si>
  <si>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</si>
  <si>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</si>
  <si>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</si>
  <si>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</si>
  <si>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</si>
  <si>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</si>
  <si>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</si>
  <si>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</si>
  <si>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</si>
  <si>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</si>
  <si>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</si>
  <si>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</si>
  <si>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</si>
  <si>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</si>
  <si>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</si>
  <si>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</si>
  <si>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</si>
  <si>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</si>
  <si>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</si>
  <si>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</si>
  <si>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</si>
  <si>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</si>
  <si>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</si>
  <si>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</si>
  <si>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</si>
  <si>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</si>
  <si>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</si>
  <si>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</si>
  <si>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</si>
  <si>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</si>
  <si>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</si>
  <si>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</si>
  <si>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</si>
  <si>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</si>
  <si>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</si>
  <si>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</si>
  <si>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</si>
  <si>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</si>
  <si>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</si>
  <si>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</si>
  <si>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</si>
  <si>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</si>
  <si>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</si>
  <si>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</si>
  <si>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</si>
  <si>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</si>
  <si>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</si>
  <si>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</si>
  <si>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</si>
  <si>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</si>
  <si>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</si>
  <si>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</si>
  <si>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</si>
  <si>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</si>
  <si>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</si>
  <si>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</si>
  <si>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</si>
  <si>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</si>
  <si>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</si>
  <si>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</si>
  <si>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</si>
  <si>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</si>
  <si>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</si>
  <si>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</si>
  <si>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</si>
  <si>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</si>
  <si>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</si>
  <si>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</si>
  <si>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</si>
  <si>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</si>
  <si>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</si>
  <si>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</si>
  <si>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</si>
  <si>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</si>
  <si>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</si>
  <si>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</si>
  <si>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</si>
  <si>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</si>
  <si>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</si>
  <si>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</si>
  <si>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</si>
  <si>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</si>
  <si>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</si>
  <si>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</si>
  <si>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</si>
  <si>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</si>
  <si>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</si>
  <si>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</si>
  <si>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</si>
  <si>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</si>
  <si>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</si>
  <si>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</si>
  <si>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</si>
  <si>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</si>
  <si>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</si>
  <si>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</si>
  <si>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</si>
  <si>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</si>
  <si>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</si>
  <si>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</si>
  <si>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</si>
  <si>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</si>
  <si>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</si>
  <si>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</si>
  <si>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</si>
  <si>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</si>
  <si>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</si>
  <si>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</si>
  <si>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</si>
  <si>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</si>
  <si>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</si>
  <si>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</si>
  <si>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</si>
  <si>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</si>
  <si>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</si>
  <si>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</si>
  <si>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</si>
  <si>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</si>
  <si>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</si>
  <si>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</si>
  <si>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</si>
  <si>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</si>
  <si>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</si>
  <si>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</si>
  <si>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</si>
  <si>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</si>
  <si>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</si>
  <si>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</si>
  <si>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</si>
  <si>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</si>
  <si>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</si>
  <si>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</si>
  <si>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</si>
  <si>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</si>
  <si>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</si>
  <si>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</si>
  <si>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</si>
  <si>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</si>
  <si>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</si>
  <si>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</si>
  <si>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</si>
  <si>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</si>
  <si>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</si>
  <si>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</si>
  <si>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</si>
  <si>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</si>
  <si>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</si>
  <si>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</si>
  <si>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</si>
  <si>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</si>
  <si>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</si>
  <si>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</si>
  <si>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</si>
  <si>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</si>
  <si>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</si>
  <si>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</si>
  <si>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</si>
  <si>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</si>
  <si>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</si>
  <si>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</si>
  <si>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</si>
  <si>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</si>
  <si>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</si>
  <si>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</si>
  <si>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</si>
  <si>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</si>
  <si>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</si>
  <si>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</si>
  <si>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</si>
  <si>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</si>
  <si>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</si>
  <si>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</si>
  <si>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</si>
  <si>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</si>
  <si>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</si>
  <si>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</si>
  <si>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</si>
  <si>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</si>
  <si>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</si>
  <si>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</si>
  <si>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</si>
  <si>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</si>
  <si>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</si>
  <si>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</si>
  <si>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</si>
  <si>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</si>
  <si>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</si>
  <si>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</si>
  <si>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</si>
  <si>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</si>
  <si>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</si>
  <si>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</si>
  <si>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</si>
  <si>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</si>
  <si>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</si>
  <si>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</si>
  <si>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</si>
  <si>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</si>
  <si>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</si>
  <si>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</si>
  <si>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</si>
  <si>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</si>
  <si>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</si>
  <si>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</si>
  <si>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</si>
  <si>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</si>
  <si>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</si>
  <si>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</si>
  <si>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</si>
  <si>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</si>
  <si>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</si>
  <si>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</si>
  <si>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</si>
  <si>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</si>
  <si>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</si>
  <si>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</si>
  <si>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</si>
  <si>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</si>
  <si>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</si>
  <si>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</si>
  <si>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</si>
  <si>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</si>
  <si>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</si>
  <si>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</si>
  <si>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</si>
  <si>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</si>
  <si>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</si>
  <si>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</si>
  <si>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</si>
  <si>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</si>
  <si>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</si>
  <si>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</si>
  <si>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</si>
  <si>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</si>
  <si>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</si>
  <si>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</si>
  <si>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</si>
  <si>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</si>
  <si>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</si>
  <si>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</si>
  <si>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</si>
  <si>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</si>
  <si>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</si>
  <si>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</si>
  <si>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</si>
  <si>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</si>
  <si>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</si>
  <si>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</si>
  <si>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</si>
  <si>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</si>
  <si>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</si>
  <si>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</si>
  <si>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</si>
  <si>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</si>
  <si>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</si>
  <si>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</si>
  <si>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</si>
  <si>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</si>
  <si>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</si>
  <si>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</si>
  <si>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</si>
  <si>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</si>
  <si>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</si>
  <si>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</si>
  <si>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</si>
  <si>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</si>
  <si>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</si>
  <si>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</si>
  <si>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</si>
  <si>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</si>
  <si>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</si>
  <si>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</si>
  <si>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</si>
  <si>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</si>
  <si>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</si>
  <si>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</si>
  <si>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</si>
  <si>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</si>
  <si>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</si>
  <si>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</si>
  <si>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</si>
  <si>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</si>
  <si>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</si>
  <si>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</si>
  <si>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</si>
  <si>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</si>
  <si>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</si>
  <si>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</si>
  <si>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</si>
  <si>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</si>
  <si>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</si>
  <si>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</si>
  <si>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</si>
  <si>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</si>
  <si>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</si>
  <si>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</si>
  <si>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</si>
  <si>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</si>
  <si>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</si>
  <si>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</si>
  <si>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</si>
  <si>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</si>
  <si>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</si>
  <si>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</si>
  <si>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</si>
  <si>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</si>
  <si>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</si>
  <si>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</si>
  <si>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</si>
  <si>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</si>
  <si>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</si>
  <si>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</si>
  <si>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</si>
  <si>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</si>
  <si>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</si>
  <si>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</si>
  <si>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</si>
  <si>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</si>
  <si>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</si>
  <si>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</si>
  <si>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</si>
  <si>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</si>
  <si>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</si>
  <si>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</si>
  <si>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</si>
  <si>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</si>
  <si>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</si>
  <si>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</si>
  <si>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</si>
  <si>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</si>
  <si>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</si>
  <si>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</si>
  <si>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</si>
  <si>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</si>
  <si>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</si>
  <si>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</si>
  <si>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</si>
  <si>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</si>
  <si>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</si>
  <si>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</si>
  <si>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</si>
  <si>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</si>
  <si>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</si>
  <si>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</si>
  <si>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</si>
  <si>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</si>
  <si>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</si>
  <si>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</si>
  <si>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</si>
  <si>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</si>
  <si>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</si>
  <si>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</si>
  <si>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</si>
  <si>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</si>
  <si>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</si>
  <si>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</si>
  <si>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</si>
  <si>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</si>
  <si>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</si>
  <si>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</si>
  <si>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</si>
  <si>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</si>
  <si>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</si>
  <si>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</si>
  <si>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</si>
  <si>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</si>
  <si>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</si>
  <si>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</si>
  <si>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</si>
  <si>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</si>
  <si>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</si>
  <si>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</si>
  <si>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</si>
  <si>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</si>
  <si>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</si>
  <si>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</si>
  <si>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</si>
  <si>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</si>
  <si>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</si>
  <si>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</si>
  <si>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</si>
  <si>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</si>
  <si>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</si>
  <si>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</si>
  <si>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</si>
  <si>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</si>
  <si>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</si>
  <si>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</si>
  <si>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</si>
  <si>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</si>
  <si>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</si>
  <si>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</si>
  <si>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</si>
  <si>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</si>
  <si>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</si>
  <si>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</si>
  <si>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</si>
  <si>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</si>
  <si>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Акт тех. совидетельствования ПС Промысловая от 28.02.2020г., организация ПТО АО "Тюменьэнерго-инжиниринг", Ростехнадзор, НЮЭС.</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</si>
  <si>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</si>
  <si>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</si>
  <si>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</si>
  <si>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</si>
  <si>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</si>
  <si>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</si>
  <si>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</si>
  <si>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</si>
  <si>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</si>
  <si>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</si>
  <si>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</si>
  <si>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</si>
  <si>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</si>
  <si>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</si>
  <si>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</si>
  <si>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</si>
  <si>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</si>
  <si>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</si>
  <si>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</si>
  <si>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</si>
  <si>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</si>
  <si>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</si>
  <si>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</si>
  <si>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Педусматривается замена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</si>
  <si>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Выключатель 110 кВ , шт.: 2; 
Выключатель 35 к), шт.: 7; 
Выключатель 6 кВ), шт.:9.</t>
  </si>
  <si>
    <t>Нет</t>
  </si>
  <si>
    <t>F_TP1200.PS.0037</t>
  </si>
  <si>
    <t xml:space="preserve">Реконструкция  ПС 110/35/6 кВ Промысловая (реконструкция ОРУ-110, ОРУ-35, КРУН-6, ТСО, установка ОПУ) </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</si>
  <si>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</si>
  <si>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</si>
  <si>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</si>
  <si>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7.Срок эксплуатации ПС 110 кВ Промысловая составляет 41 год. Оборудование подстанции выработало нормативный срок службы.
</t>
  </si>
  <si>
    <t>нд</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</si>
  <si>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</si>
  <si>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</si>
  <si>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</si>
  <si>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</si>
  <si>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</si>
  <si>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</si>
  <si>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</si>
  <si>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</si>
  <si>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</si>
  <si>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</si>
  <si>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</si>
  <si>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</si>
  <si>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</si>
  <si>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</si>
  <si>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</si>
  <si>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</si>
  <si>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</si>
  <si>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</si>
  <si>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</si>
  <si>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</si>
  <si>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</si>
  <si>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</si>
  <si>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</si>
  <si>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</si>
  <si>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</si>
  <si>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</si>
  <si>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</si>
  <si>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</si>
  <si>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</si>
  <si>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</si>
  <si>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</si>
  <si>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</si>
  <si>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</si>
  <si>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</si>
  <si>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</si>
  <si>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</si>
  <si>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</si>
  <si>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</si>
  <si>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</si>
  <si>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</si>
  <si>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</si>
  <si>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</si>
  <si>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</si>
  <si>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</si>
  <si>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 xml:space="preserve">Проблемные вопросы отсутствуют.                                                                                                                                                     </t>
  </si>
  <si>
    <t>Значение</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</si>
  <si>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</si>
  <si>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</si>
  <si>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</si>
  <si>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</si>
  <si>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</si>
  <si>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</si>
  <si>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</si>
  <si>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</si>
  <si>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</si>
  <si>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</si>
  <si>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</si>
  <si>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</si>
  <si>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</si>
  <si>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</si>
  <si>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</si>
  <si>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</si>
  <si>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</si>
  <si>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</si>
  <si>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</si>
  <si>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</si>
  <si>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</si>
  <si>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</si>
  <si>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</si>
  <si>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</si>
  <si>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</si>
  <si>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</si>
  <si>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</si>
  <si>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</si>
  <si>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</si>
  <si>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</si>
  <si>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</si>
  <si>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</si>
  <si>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</si>
  <si>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</si>
  <si>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</si>
  <si>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</si>
  <si>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</si>
  <si>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</si>
  <si>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</si>
  <si>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</si>
  <si>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</si>
  <si>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</si>
  <si>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</si>
  <si>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</si>
  <si>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</si>
  <si>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</si>
  <si>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</si>
  <si>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</si>
  <si>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</si>
  <si>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ХМАО-Югра</t>
  </si>
  <si>
    <t>Нефтеюганский район</t>
  </si>
  <si>
    <t>региональный</t>
  </si>
  <si>
    <t xml:space="preserve"> - </t>
  </si>
  <si>
    <t>4.</t>
  </si>
  <si>
    <t>3.</t>
  </si>
  <si>
    <t>2.</t>
  </si>
  <si>
    <t>1.</t>
  </si>
  <si>
    <t>Сметная стоимость проекта в прогнозных ценах окончания выполнения работ, млн. руб. (с НДС)</t>
  </si>
  <si>
    <t>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реконструкцию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28.02.2022г.</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</si>
  <si>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</si>
  <si>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</si>
  <si>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</si>
  <si>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</si>
  <si>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</si>
  <si>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</si>
  <si>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</si>
  <si>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PD01.1200.2022.62/6 от 08.12.2022 . ООО "СЭП"    в ценах 2022 года с НДС, млн. руб</t>
  </si>
  <si>
    <t xml:space="preserve"> ООО "Северный Стандарт" ; ООО "СЭП"</t>
  </si>
  <si>
    <t>2022.0568</t>
  </si>
  <si>
    <t/>
  </si>
  <si>
    <t>Филиал АО "Тюменьэнерго" Нефтеюганские ЭС</t>
  </si>
  <si>
    <t>филиал АО "Россети Тюмень"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</si>
  <si>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</si>
  <si>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</si>
  <si>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</si>
  <si>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</si>
  <si>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</si>
  <si>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</si>
  <si>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</si>
  <si>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</si>
  <si>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</si>
  <si>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</si>
  <si>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</si>
  <si>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</si>
  <si>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</si>
  <si>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</si>
  <si>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</si>
  <si>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</si>
  <si>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</si>
  <si>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</si>
  <si>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</si>
  <si>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</si>
  <si>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К</t>
  </si>
  <si>
    <t>показатель степени загрузки трансформаторной подстанции (Kзагр ):  1,16; показатель замены выключателей (110 кВ), шт.: 2; показатель замены выключателей (35 кВ), шт.: 7; показатель замены выключателей (10 (6) кВ), шт.:9; показатель объема финансовых потребностей, необходимых для реализации мероприятий, направленных на выполнение требований законодательства (Фтз ): 1114,44</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</si>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</sst>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
    <numFmt numFmtId="171"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1"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5"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5" xfId="0" applyFont="1" applyBorder="1" applyAlignment="1">
      <alignment horizontal="left" vertical="center"/>
    </xf>
    <xf numFmtId="167" fontId="41" fillId="0" borderId="30"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0" fontId="39" fillId="27" borderId="36" xfId="0" applyNumberFormat="1" applyFont="1" applyFill="1" applyBorder="1" applyAlignment="1">
      <alignment horizontal="left" vertical="center"/>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43"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68" applyFont="1" applyFill="1" applyBorder="1" applyAlignment="1">
      <alignment horizontal="left" vertical="center" wrapText="1"/>
    </xf>
    <xf numFmtId="0" fontId="11" fillId="25" borderId="1" xfId="41" applyFont="1" applyFill="1" applyBorder="1" applyAlignment="1">
      <alignment horizontal="left" vertical="center" wrapText="1"/>
    </xf>
    <xf numFmtId="4" fontId="11" fillId="25" borderId="1" xfId="67" applyNumberFormat="1" applyFont="1" applyFill="1" applyBorder="1" applyAlignment="1">
      <alignment horizontal="righ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68" applyNumberFormat="1" applyFont="1" applyFill="1" applyBorder="1" applyAlignment="1">
      <alignment horizontal="right" vertical="center" wrapText="1"/>
    </xf>
    <xf numFmtId="10"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71"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71" fontId="59"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9" fillId="0" borderId="0" xfId="1" applyFont="1" applyAlignment="1">
      <alignment horizontal="center" vertical="center"/>
    </xf>
    <xf numFmtId="0" fontId="66"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9D-4F1D-B9D0-3848E2F7C3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9D-4F1D-B9D0-3848E2F7C3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298" t="s">
        <v>613</v>
      </c>
      <c r="B5" s="298"/>
      <c r="C5" s="298"/>
      <c r="D5" s="150"/>
      <c r="E5" s="150"/>
      <c r="F5" s="150"/>
      <c r="G5" s="150"/>
      <c r="H5" s="150"/>
      <c r="I5" s="150"/>
    </row>
    <row r="6" spans="1:21" s="12" customFormat="1" ht="18.75" x14ac:dyDescent="0.3">
      <c r="A6" s="17"/>
      <c r="F6" s="16"/>
      <c r="G6" s="15"/>
    </row>
    <row r="7" spans="1:21"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01" t="s">
        <v>456</v>
      </c>
      <c r="B9" s="301"/>
      <c r="C9" s="301"/>
      <c r="D9" s="8"/>
      <c r="E9" s="8"/>
      <c r="F9" s="8"/>
      <c r="G9" s="8"/>
      <c r="H9" s="13"/>
      <c r="I9" s="13"/>
      <c r="J9" s="13"/>
      <c r="K9" s="13"/>
      <c r="L9" s="13"/>
      <c r="M9" s="13"/>
      <c r="N9" s="13"/>
      <c r="O9" s="13"/>
      <c r="P9" s="13"/>
      <c r="Q9" s="13"/>
      <c r="R9" s="13"/>
      <c r="S9" s="13"/>
      <c r="T9" s="13"/>
      <c r="U9" s="13"/>
    </row>
    <row r="10" spans="1:21"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03" t="s">
        <v>498</v>
      </c>
      <c r="B12" s="303"/>
      <c r="C12" s="303"/>
      <c r="D12" s="8"/>
      <c r="E12" s="8"/>
      <c r="F12" s="8"/>
      <c r="G12" s="8"/>
      <c r="H12" s="13"/>
      <c r="I12" s="13"/>
      <c r="J12" s="13"/>
      <c r="K12" s="13"/>
      <c r="L12" s="13"/>
      <c r="M12" s="13"/>
      <c r="N12" s="13"/>
      <c r="O12" s="13"/>
      <c r="P12" s="13"/>
      <c r="Q12" s="13"/>
      <c r="R12" s="13"/>
      <c r="S12" s="13"/>
      <c r="T12" s="13"/>
      <c r="U12" s="13"/>
    </row>
    <row r="13" spans="1:21"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04" t="s">
        <v>499</v>
      </c>
      <c r="B15" s="304"/>
      <c r="C15" s="304"/>
      <c r="D15" s="8"/>
      <c r="E15" s="8"/>
      <c r="F15" s="8"/>
      <c r="G15" s="8"/>
      <c r="H15" s="8"/>
      <c r="I15" s="8"/>
      <c r="J15" s="8"/>
      <c r="K15" s="8"/>
      <c r="L15" s="8"/>
      <c r="M15" s="8"/>
      <c r="N15" s="8"/>
      <c r="O15" s="8"/>
      <c r="P15" s="8"/>
      <c r="Q15" s="8"/>
      <c r="R15" s="8"/>
      <c r="S15" s="8"/>
      <c r="T15" s="8"/>
      <c r="U15" s="8"/>
    </row>
    <row r="16" spans="1:21"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0" t="s">
        <v>438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296</v>
      </c>
      <c r="C22" s="36" t="s">
        <v>500</v>
      </c>
      <c r="D22" s="29"/>
      <c r="E22" s="29"/>
      <c r="F22" s="29"/>
      <c r="G22" s="29"/>
      <c r="H22" s="28"/>
      <c r="I22" s="28"/>
      <c r="J22" s="28"/>
      <c r="K22" s="28"/>
      <c r="L22" s="28"/>
      <c r="M22" s="28"/>
      <c r="N22" s="28"/>
      <c r="O22" s="28"/>
      <c r="P22" s="28"/>
      <c r="Q22" s="28"/>
      <c r="R22" s="28"/>
      <c r="S22" s="27"/>
      <c r="T22" s="27"/>
      <c r="U22" s="27"/>
    </row>
    <row r="23" spans="1:21" s="3" customFormat="1" ht="54" customHeight="1" x14ac:dyDescent="0.2">
      <c r="A23" s="24" t="s">
        <v>62</v>
      </c>
      <c r="B23" s="35" t="s">
        <v>63</v>
      </c>
      <c r="C23" s="36" t="s">
        <v>501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95"/>
      <c r="B24" s="296"/>
      <c r="C24" s="297"/>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47" t="s">
        <v>385</v>
      </c>
      <c r="C25" s="155" t="s">
        <v>462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47" t="s">
        <v>74</v>
      </c>
      <c r="C26" s="155" t="s">
        <v>600</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47" t="s">
        <v>73</v>
      </c>
      <c r="C27" s="155" t="s">
        <v>601</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47" t="s">
        <v>386</v>
      </c>
      <c r="C28" s="155" t="s">
        <v>463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47" t="s">
        <v>387</v>
      </c>
      <c r="C29" s="155" t="s">
        <v>463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47" t="s">
        <v>388</v>
      </c>
      <c r="C30" s="155" t="s">
        <v>463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389</v>
      </c>
      <c r="C31" s="155" t="s">
        <v>464</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390</v>
      </c>
      <c r="C32" s="155" t="s">
        <v>464</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391</v>
      </c>
      <c r="C33" s="36" t="s">
        <v>602</v>
      </c>
      <c r="D33" s="34"/>
      <c r="E33" s="34"/>
      <c r="F33" s="34"/>
      <c r="G33" s="33"/>
      <c r="H33" s="33"/>
      <c r="I33" s="33"/>
      <c r="J33" s="33"/>
      <c r="K33" s="33"/>
      <c r="L33" s="33"/>
      <c r="M33" s="33"/>
      <c r="N33" s="33"/>
      <c r="O33" s="33"/>
      <c r="P33" s="33"/>
      <c r="Q33" s="33"/>
      <c r="R33" s="32"/>
      <c r="S33" s="32"/>
      <c r="T33" s="32"/>
      <c r="U33" s="32"/>
    </row>
    <row r="34" spans="1:21" ht="111" customHeight="1" x14ac:dyDescent="0.25">
      <c r="A34" s="24" t="s">
        <v>407</v>
      </c>
      <c r="B34" s="39" t="s">
        <v>392</v>
      </c>
      <c r="C34" s="36" t="s">
        <v>464</v>
      </c>
      <c r="D34" s="23"/>
      <c r="E34" s="23"/>
      <c r="F34" s="23"/>
      <c r="G34" s="23"/>
      <c r="H34" s="23"/>
      <c r="I34" s="23"/>
      <c r="J34" s="23"/>
      <c r="K34" s="23"/>
      <c r="L34" s="23"/>
      <c r="M34" s="23"/>
      <c r="N34" s="23"/>
      <c r="O34" s="23"/>
      <c r="P34" s="23"/>
      <c r="Q34" s="23"/>
      <c r="R34" s="23"/>
      <c r="S34" s="23"/>
      <c r="T34" s="23"/>
      <c r="U34" s="23"/>
    </row>
    <row r="35" spans="1:21" ht="58.5" customHeight="1" x14ac:dyDescent="0.25">
      <c r="A35" s="24" t="s">
        <v>395</v>
      </c>
      <c r="B35" s="39" t="s">
        <v>71</v>
      </c>
      <c r="C35" s="36" t="s">
        <v>463</v>
      </c>
      <c r="D35" s="23"/>
      <c r="E35" s="23"/>
      <c r="F35" s="23"/>
      <c r="G35" s="23"/>
      <c r="H35" s="23"/>
      <c r="I35" s="23"/>
      <c r="J35" s="23"/>
      <c r="K35" s="23"/>
      <c r="L35" s="23"/>
      <c r="M35" s="23"/>
      <c r="N35" s="23"/>
      <c r="O35" s="23"/>
      <c r="P35" s="23"/>
      <c r="Q35" s="23"/>
      <c r="R35" s="23"/>
      <c r="S35" s="23"/>
      <c r="T35" s="23"/>
      <c r="U35" s="23"/>
    </row>
    <row r="36" spans="1:21" ht="85.5" customHeight="1" x14ac:dyDescent="0.25">
      <c r="A36" s="24" t="s">
        <v>408</v>
      </c>
      <c r="B36" s="39" t="s">
        <v>393</v>
      </c>
      <c r="C36" s="36" t="s">
        <v>603</v>
      </c>
      <c r="D36" s="23"/>
      <c r="E36" s="23"/>
      <c r="F36" s="23"/>
      <c r="G36" s="23"/>
      <c r="H36" s="23"/>
      <c r="I36" s="23"/>
      <c r="J36" s="23"/>
      <c r="K36" s="23"/>
      <c r="L36" s="23"/>
      <c r="M36" s="23"/>
      <c r="N36" s="23"/>
      <c r="O36" s="23"/>
      <c r="P36" s="23"/>
      <c r="Q36" s="23"/>
      <c r="R36" s="23"/>
      <c r="S36" s="23"/>
      <c r="T36" s="23"/>
      <c r="U36" s="23"/>
    </row>
    <row r="37" spans="1:21" ht="69.75" customHeight="1" x14ac:dyDescent="0.25">
      <c r="A37" s="24" t="s">
        <v>396</v>
      </c>
      <c r="B37" s="39" t="s">
        <v>394</v>
      </c>
      <c r="C37" s="36" t="s">
        <v>464</v>
      </c>
      <c r="D37" s="23"/>
      <c r="E37" s="23"/>
      <c r="F37" s="23"/>
      <c r="G37" s="23"/>
      <c r="H37" s="23"/>
      <c r="I37" s="23"/>
      <c r="J37" s="23"/>
      <c r="K37" s="23"/>
      <c r="L37" s="23"/>
      <c r="M37" s="23"/>
      <c r="N37" s="23"/>
      <c r="O37" s="23"/>
      <c r="P37" s="23"/>
      <c r="Q37" s="23"/>
      <c r="R37" s="23"/>
      <c r="S37" s="23"/>
      <c r="T37" s="23"/>
      <c r="U37" s="23"/>
    </row>
    <row r="38" spans="1:21" ht="43.5" customHeight="1" x14ac:dyDescent="0.25">
      <c r="A38" s="24" t="s">
        <v>409</v>
      </c>
      <c r="B38" s="39" t="s">
        <v>237</v>
      </c>
      <c r="C38" s="36" t="s">
        <v>603</v>
      </c>
      <c r="D38" s="23"/>
      <c r="E38" s="23"/>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23"/>
      <c r="E39" s="23"/>
      <c r="F39" s="23"/>
      <c r="G39" s="23"/>
      <c r="H39" s="23"/>
      <c r="I39" s="23"/>
      <c r="J39" s="23"/>
      <c r="K39" s="23"/>
      <c r="L39" s="23"/>
      <c r="M39" s="23"/>
      <c r="N39" s="23"/>
      <c r="O39" s="23"/>
      <c r="P39" s="23"/>
      <c r="Q39" s="23"/>
      <c r="R39" s="23"/>
      <c r="S39" s="23"/>
      <c r="T39" s="23"/>
      <c r="U39" s="23"/>
    </row>
    <row r="40" spans="1:21" ht="100.5" customHeight="1" x14ac:dyDescent="0.25">
      <c r="A40" s="24" t="s">
        <v>397</v>
      </c>
      <c r="B40" s="39" t="s">
        <v>451</v>
      </c>
      <c r="C40" s="36" t="s">
        <v>644</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410</v>
      </c>
      <c r="B41" s="39" t="s">
        <v>433</v>
      </c>
      <c r="C41" s="164" t="s">
        <v>502</v>
      </c>
      <c r="D41" s="23"/>
      <c r="E41" s="23"/>
      <c r="F41" s="23"/>
      <c r="G41" s="23"/>
      <c r="H41" s="23"/>
      <c r="I41" s="23"/>
      <c r="J41" s="23"/>
      <c r="K41" s="23"/>
      <c r="L41" s="23"/>
      <c r="M41" s="23"/>
      <c r="N41" s="23"/>
      <c r="O41" s="23"/>
      <c r="P41" s="23"/>
      <c r="Q41" s="23"/>
      <c r="R41" s="23"/>
      <c r="S41" s="23"/>
      <c r="T41" s="23"/>
      <c r="U41" s="23"/>
    </row>
    <row r="42" spans="1:21" ht="83.25" customHeight="1" x14ac:dyDescent="0.25">
      <c r="A42" s="24" t="s">
        <v>398</v>
      </c>
      <c r="B42" s="39" t="s">
        <v>448</v>
      </c>
      <c r="C42" s="36" t="s">
        <v>465</v>
      </c>
      <c r="D42" s="23"/>
      <c r="E42" s="23"/>
      <c r="F42" s="23"/>
      <c r="G42" s="23"/>
      <c r="H42" s="23"/>
      <c r="I42" s="23"/>
      <c r="J42" s="23"/>
      <c r="K42" s="23"/>
      <c r="L42" s="23"/>
      <c r="M42" s="23"/>
      <c r="N42" s="23"/>
      <c r="O42" s="23"/>
      <c r="P42" s="23"/>
      <c r="Q42" s="23"/>
      <c r="R42" s="23"/>
      <c r="S42" s="23"/>
      <c r="T42" s="23"/>
      <c r="U42" s="23"/>
    </row>
    <row r="43" spans="1:21" ht="186" customHeight="1" x14ac:dyDescent="0.25">
      <c r="A43" s="24" t="s">
        <v>413</v>
      </c>
      <c r="B43" s="39" t="s">
        <v>414</v>
      </c>
      <c r="C43" s="164" t="s">
        <v>307</v>
      </c>
      <c r="D43" s="23"/>
      <c r="E43" s="23"/>
      <c r="F43" s="23"/>
      <c r="G43" s="23"/>
      <c r="H43" s="23"/>
      <c r="I43" s="23"/>
      <c r="J43" s="23"/>
      <c r="K43" s="23"/>
      <c r="L43" s="23"/>
      <c r="M43" s="23"/>
      <c r="N43" s="23"/>
      <c r="O43" s="23"/>
      <c r="P43" s="23"/>
      <c r="Q43" s="23"/>
      <c r="R43" s="23"/>
      <c r="S43" s="23"/>
      <c r="T43" s="23"/>
      <c r="U43" s="23"/>
    </row>
    <row r="44" spans="1:21" ht="111" customHeight="1" x14ac:dyDescent="0.25">
      <c r="A44" s="24" t="s">
        <v>399</v>
      </c>
      <c r="B44" s="39" t="s">
        <v>439</v>
      </c>
      <c r="C44" s="164" t="s">
        <v>462</v>
      </c>
      <c r="D44" s="23"/>
      <c r="E44" s="23"/>
      <c r="F44" s="23"/>
      <c r="G44" s="23"/>
      <c r="H44" s="23"/>
      <c r="I44" s="23"/>
      <c r="J44" s="23"/>
      <c r="K44" s="23"/>
      <c r="L44" s="23"/>
      <c r="M44" s="23"/>
      <c r="N44" s="23"/>
      <c r="O44" s="23"/>
      <c r="P44" s="23"/>
      <c r="Q44" s="23"/>
      <c r="R44" s="23"/>
      <c r="S44" s="23"/>
      <c r="T44" s="23"/>
      <c r="U44" s="23"/>
    </row>
    <row r="45" spans="1:21" ht="120" customHeight="1" x14ac:dyDescent="0.25">
      <c r="A45" s="24" t="s">
        <v>434</v>
      </c>
      <c r="B45" s="39" t="s">
        <v>440</v>
      </c>
      <c r="C45" s="164" t="s">
        <v>462</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400</v>
      </c>
      <c r="B46" s="39" t="s">
        <v>441</v>
      </c>
      <c r="C46" s="164">
        <v>22.68</v>
      </c>
      <c r="D46" s="23"/>
      <c r="E46" s="23"/>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23"/>
      <c r="E47" s="23"/>
      <c r="F47" s="23"/>
      <c r="G47" s="23"/>
      <c r="H47" s="23"/>
      <c r="I47" s="23"/>
      <c r="J47" s="23"/>
      <c r="K47" s="23"/>
      <c r="L47" s="23"/>
      <c r="M47" s="23"/>
      <c r="N47" s="23"/>
      <c r="O47" s="23"/>
      <c r="P47" s="23"/>
      <c r="Q47" s="23"/>
      <c r="R47" s="23"/>
      <c r="S47" s="23"/>
      <c r="T47" s="23"/>
      <c r="U47" s="23"/>
    </row>
    <row r="48" spans="1:21" ht="75.75" customHeight="1" x14ac:dyDescent="0.25">
      <c r="A48" s="24" t="s">
        <v>435</v>
      </c>
      <c r="B48" s="39" t="s">
        <v>449</v>
      </c>
      <c r="C48" s="165">
        <v>1104.35733944</v>
      </c>
      <c r="D48" s="23"/>
      <c r="E48" s="23"/>
      <c r="F48" s="23"/>
      <c r="G48" s="23"/>
      <c r="H48" s="23"/>
      <c r="I48" s="23"/>
      <c r="J48" s="23"/>
      <c r="K48" s="23"/>
      <c r="L48" s="23"/>
      <c r="M48" s="23"/>
      <c r="N48" s="23"/>
      <c r="O48" s="23"/>
      <c r="P48" s="23"/>
      <c r="Q48" s="23"/>
      <c r="R48" s="23"/>
      <c r="S48" s="23"/>
      <c r="T48" s="23"/>
      <c r="U48" s="23"/>
    </row>
    <row r="49" spans="1:21" ht="71.25" customHeight="1" x14ac:dyDescent="0.25">
      <c r="A49" s="24" t="s">
        <v>401</v>
      </c>
      <c r="B49" s="39" t="s">
        <v>450</v>
      </c>
      <c r="C49" s="165">
        <v>926.87304119999999</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1" t="str">
        <f>'1. паспорт местоположение'!A9:C9</f>
        <v xml:space="preserve"> АО "Россети Тюмень" </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9" t="s">
        <v>7</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F_TP1200.PS.0037</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 xml:space="preserve">Реконструкция  ПС 110/35/6 кВ Промысловая (реконструкция ОРУ-110, ОРУ-35, КРУН-6, ТСО, установка ОПУ) </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0" t="s">
        <v>412</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4</v>
      </c>
      <c r="B19" s="308" t="s">
        <v>107</v>
      </c>
      <c r="C19" s="309" t="s">
        <v>313</v>
      </c>
      <c r="D19" s="308" t="s">
        <v>312</v>
      </c>
      <c r="E19" s="308" t="s">
        <v>106</v>
      </c>
      <c r="F19" s="308" t="s">
        <v>105</v>
      </c>
      <c r="G19" s="308" t="s">
        <v>308</v>
      </c>
      <c r="H19" s="308" t="s">
        <v>104</v>
      </c>
      <c r="I19" s="308" t="s">
        <v>103</v>
      </c>
      <c r="J19" s="308" t="s">
        <v>102</v>
      </c>
      <c r="K19" s="308" t="s">
        <v>101</v>
      </c>
      <c r="L19" s="308" t="s">
        <v>100</v>
      </c>
      <c r="M19" s="308" t="s">
        <v>99</v>
      </c>
      <c r="N19" s="308" t="s">
        <v>98</v>
      </c>
      <c r="O19" s="308" t="s">
        <v>97</v>
      </c>
      <c r="P19" s="308" t="s">
        <v>96</v>
      </c>
      <c r="Q19" s="308" t="s">
        <v>311</v>
      </c>
      <c r="R19" s="308"/>
      <c r="S19" s="311" t="s">
        <v>404</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1" t="s">
        <v>309</v>
      </c>
      <c r="R20" s="42" t="s">
        <v>310</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405</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406</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4"/>
      <c r="B29" s="46" t="s">
        <v>306</v>
      </c>
      <c r="C29" s="46"/>
      <c r="D29" s="46"/>
      <c r="E29" s="104" t="s">
        <v>307</v>
      </c>
      <c r="F29" s="104" t="s">
        <v>307</v>
      </c>
      <c r="G29" s="104" t="s">
        <v>307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55" zoomScaleNormal="60" zoomScaleSheetLayoutView="55" workbookViewId="0">
      <selection activeCell="L32" sqref="L32"/>
    </sheetView>
  </sheetViews>
  <sheetFormatPr defaultColWidth="10.7109375" defaultRowHeight="15.75" x14ac:dyDescent="0.25"/>
  <cols>
    <col min="1" max="1" width="9.5703125" style="50" customWidth="1"/>
    <col min="2" max="2" width="17.5703125" style="50" customWidth="1"/>
    <col min="3" max="3" width="2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 xml:space="preserve"> АО "Россети Тюмень" </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F_TP1200.PS.0037</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 xml:space="preserve">Реконструкция  ПС 110/35/6 кВ Промысловая (реконструкция ОРУ-110, ОРУ-35, КРУН-6, ТСО, установка ОПУ) </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1" t="s">
        <v>417</v>
      </c>
      <c r="B19" s="301"/>
      <c r="C19" s="301"/>
      <c r="D19" s="301"/>
      <c r="E19" s="301"/>
      <c r="F19" s="301"/>
      <c r="G19" s="301"/>
      <c r="H19" s="301"/>
      <c r="I19" s="301"/>
      <c r="J19" s="301"/>
      <c r="K19" s="301"/>
      <c r="L19" s="301"/>
      <c r="M19" s="301"/>
      <c r="N19" s="301"/>
      <c r="O19" s="301"/>
      <c r="P19" s="301"/>
      <c r="Q19" s="301"/>
      <c r="R19" s="301"/>
      <c r="S19" s="301"/>
      <c r="T19" s="301"/>
    </row>
    <row r="20" spans="1:20"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4</v>
      </c>
      <c r="B21" s="319" t="s">
        <v>228</v>
      </c>
      <c r="C21" s="320"/>
      <c r="D21" s="323" t="s">
        <v>129</v>
      </c>
      <c r="E21" s="319" t="s">
        <v>446</v>
      </c>
      <c r="F21" s="320"/>
      <c r="G21" s="319" t="s">
        <v>247</v>
      </c>
      <c r="H21" s="320"/>
      <c r="I21" s="319" t="s">
        <v>128</v>
      </c>
      <c r="J21" s="320"/>
      <c r="K21" s="323" t="s">
        <v>127</v>
      </c>
      <c r="L21" s="319" t="s">
        <v>126</v>
      </c>
      <c r="M21" s="320"/>
      <c r="N21" s="319" t="s">
        <v>442</v>
      </c>
      <c r="O21" s="320"/>
      <c r="P21" s="323" t="s">
        <v>125</v>
      </c>
      <c r="Q21" s="312" t="s">
        <v>124</v>
      </c>
      <c r="R21" s="313"/>
      <c r="S21" s="312" t="s">
        <v>123</v>
      </c>
      <c r="T21" s="314"/>
    </row>
    <row r="22" spans="1:20" ht="204.75" customHeight="1" x14ac:dyDescent="0.25">
      <c r="A22" s="317"/>
      <c r="B22" s="321"/>
      <c r="C22" s="322"/>
      <c r="D22" s="326"/>
      <c r="E22" s="321"/>
      <c r="F22" s="322"/>
      <c r="G22" s="321"/>
      <c r="H22" s="322"/>
      <c r="I22" s="321"/>
      <c r="J22" s="322"/>
      <c r="K22" s="324"/>
      <c r="L22" s="321"/>
      <c r="M22" s="322"/>
      <c r="N22" s="321"/>
      <c r="O22" s="322"/>
      <c r="P22" s="324"/>
      <c r="Q22" s="89" t="s">
        <v>122</v>
      </c>
      <c r="R22" s="89" t="s">
        <v>416</v>
      </c>
      <c r="S22" s="89" t="s">
        <v>121</v>
      </c>
      <c r="T22" s="89" t="s">
        <v>120</v>
      </c>
    </row>
    <row r="23" spans="1:20" ht="51.75" customHeight="1" x14ac:dyDescent="0.25">
      <c r="A23" s="318"/>
      <c r="B23" s="148" t="s">
        <v>118</v>
      </c>
      <c r="C23" s="148" t="s">
        <v>119</v>
      </c>
      <c r="D23" s="324"/>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9" t="s">
        <v>118</v>
      </c>
      <c r="R23" s="89" t="s">
        <v>118</v>
      </c>
      <c r="S23" s="89" t="s">
        <v>118</v>
      </c>
      <c r="T23" s="89"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63" customFormat="1" ht="409.5" x14ac:dyDescent="0.25">
      <c r="A25" s="59">
        <v>1</v>
      </c>
      <c r="B25" s="162" t="s">
        <v>466</v>
      </c>
      <c r="C25" s="162" t="s">
        <v>466</v>
      </c>
      <c r="D25" s="59" t="s">
        <v>467</v>
      </c>
      <c r="E25" s="156" t="s">
        <v>468</v>
      </c>
      <c r="F25" s="156" t="s">
        <v>469</v>
      </c>
      <c r="G25" s="161" t="s">
        <v>470</v>
      </c>
      <c r="H25" s="161" t="s">
        <v>470</v>
      </c>
      <c r="I25" s="157">
        <v>1987</v>
      </c>
      <c r="J25" s="158" t="s">
        <v>307</v>
      </c>
      <c r="K25" s="159">
        <v>1987</v>
      </c>
      <c r="L25" s="158">
        <v>110</v>
      </c>
      <c r="M25" s="158">
        <v>110</v>
      </c>
      <c r="N25" s="158" t="s">
        <v>307</v>
      </c>
      <c r="O25" s="158" t="s">
        <v>307</v>
      </c>
      <c r="P25" s="159">
        <v>2013</v>
      </c>
      <c r="Q25" s="160" t="s">
        <v>471</v>
      </c>
      <c r="R25" s="160" t="s">
        <v>609</v>
      </c>
      <c r="S25" s="160" t="s">
        <v>610</v>
      </c>
      <c r="T25" s="160" t="s">
        <v>611</v>
      </c>
    </row>
    <row r="26" spans="1:20" s="163" customFormat="1" ht="409.5" x14ac:dyDescent="0.25">
      <c r="A26" s="59">
        <v>2</v>
      </c>
      <c r="B26" s="162" t="s">
        <v>466</v>
      </c>
      <c r="C26" s="162" t="s">
        <v>466</v>
      </c>
      <c r="D26" s="59" t="s">
        <v>467</v>
      </c>
      <c r="E26" s="156" t="s">
        <v>468</v>
      </c>
      <c r="F26" s="156" t="s">
        <v>469</v>
      </c>
      <c r="G26" s="161" t="s">
        <v>472</v>
      </c>
      <c r="H26" s="161" t="s">
        <v>472</v>
      </c>
      <c r="I26" s="157">
        <v>1991</v>
      </c>
      <c r="J26" s="158" t="s">
        <v>307</v>
      </c>
      <c r="K26" s="159">
        <v>1991</v>
      </c>
      <c r="L26" s="158">
        <v>110</v>
      </c>
      <c r="M26" s="158">
        <v>110</v>
      </c>
      <c r="N26" s="158" t="s">
        <v>307</v>
      </c>
      <c r="O26" s="158" t="s">
        <v>307</v>
      </c>
      <c r="P26" s="159">
        <v>2010</v>
      </c>
      <c r="Q26" s="160" t="s">
        <v>471</v>
      </c>
      <c r="R26" s="160" t="s">
        <v>609</v>
      </c>
      <c r="S26" s="160" t="s">
        <v>610</v>
      </c>
      <c r="T26" s="160" t="s">
        <v>611</v>
      </c>
    </row>
    <row r="27" spans="1:20" s="163" customFormat="1" ht="409.5" x14ac:dyDescent="0.25">
      <c r="A27" s="59">
        <v>3</v>
      </c>
      <c r="B27" s="162" t="s">
        <v>466</v>
      </c>
      <c r="C27" s="162" t="s">
        <v>466</v>
      </c>
      <c r="D27" s="59" t="s">
        <v>467</v>
      </c>
      <c r="E27" s="156" t="s">
        <v>473</v>
      </c>
      <c r="F27" s="156" t="s">
        <v>474</v>
      </c>
      <c r="G27" s="161" t="s">
        <v>475</v>
      </c>
      <c r="H27" s="161" t="s">
        <v>475</v>
      </c>
      <c r="I27" s="157">
        <v>1975</v>
      </c>
      <c r="J27" s="158" t="s">
        <v>307</v>
      </c>
      <c r="K27" s="159">
        <v>1978</v>
      </c>
      <c r="L27" s="158">
        <v>35</v>
      </c>
      <c r="M27" s="158">
        <v>35</v>
      </c>
      <c r="N27" s="158" t="s">
        <v>307</v>
      </c>
      <c r="O27" s="158" t="s">
        <v>307</v>
      </c>
      <c r="P27" s="159">
        <v>2011</v>
      </c>
      <c r="Q27" s="160" t="s">
        <v>471</v>
      </c>
      <c r="R27" s="160" t="s">
        <v>609</v>
      </c>
      <c r="S27" s="160" t="s">
        <v>610</v>
      </c>
      <c r="T27" s="160" t="s">
        <v>611</v>
      </c>
    </row>
    <row r="28" spans="1:20" s="163" customFormat="1" ht="409.5" x14ac:dyDescent="0.25">
      <c r="A28" s="59">
        <v>4</v>
      </c>
      <c r="B28" s="162" t="s">
        <v>466</v>
      </c>
      <c r="C28" s="162" t="s">
        <v>466</v>
      </c>
      <c r="D28" s="59" t="s">
        <v>467</v>
      </c>
      <c r="E28" s="156" t="s">
        <v>473</v>
      </c>
      <c r="F28" s="156" t="s">
        <v>474</v>
      </c>
      <c r="G28" s="161" t="s">
        <v>476</v>
      </c>
      <c r="H28" s="161" t="s">
        <v>476</v>
      </c>
      <c r="I28" s="157">
        <v>1976</v>
      </c>
      <c r="J28" s="158" t="s">
        <v>307</v>
      </c>
      <c r="K28" s="159">
        <v>1978</v>
      </c>
      <c r="L28" s="158">
        <v>35</v>
      </c>
      <c r="M28" s="158">
        <v>35</v>
      </c>
      <c r="N28" s="158" t="s">
        <v>307</v>
      </c>
      <c r="O28" s="158" t="s">
        <v>307</v>
      </c>
      <c r="P28" s="159">
        <v>2007</v>
      </c>
      <c r="Q28" s="160" t="s">
        <v>471</v>
      </c>
      <c r="R28" s="160" t="s">
        <v>609</v>
      </c>
      <c r="S28" s="160" t="s">
        <v>610</v>
      </c>
      <c r="T28" s="160" t="s">
        <v>611</v>
      </c>
    </row>
    <row r="29" spans="1:20" s="163" customFormat="1" ht="409.5" x14ac:dyDescent="0.25">
      <c r="A29" s="59">
        <v>5</v>
      </c>
      <c r="B29" s="162" t="s">
        <v>466</v>
      </c>
      <c r="C29" s="162" t="s">
        <v>466</v>
      </c>
      <c r="D29" s="59" t="s">
        <v>467</v>
      </c>
      <c r="E29" s="156" t="s">
        <v>473</v>
      </c>
      <c r="F29" s="156" t="s">
        <v>474</v>
      </c>
      <c r="G29" s="161" t="s">
        <v>477</v>
      </c>
      <c r="H29" s="161" t="s">
        <v>477</v>
      </c>
      <c r="I29" s="157">
        <v>1978</v>
      </c>
      <c r="J29" s="158" t="s">
        <v>307</v>
      </c>
      <c r="K29" s="159">
        <v>1978</v>
      </c>
      <c r="L29" s="158">
        <v>35</v>
      </c>
      <c r="M29" s="158">
        <v>35</v>
      </c>
      <c r="N29" s="158" t="s">
        <v>307</v>
      </c>
      <c r="O29" s="158" t="s">
        <v>307</v>
      </c>
      <c r="P29" s="159">
        <v>2007</v>
      </c>
      <c r="Q29" s="160" t="s">
        <v>471</v>
      </c>
      <c r="R29" s="160" t="s">
        <v>609</v>
      </c>
      <c r="S29" s="160" t="s">
        <v>610</v>
      </c>
      <c r="T29" s="160" t="s">
        <v>611</v>
      </c>
    </row>
    <row r="30" spans="1:20" s="163" customFormat="1" ht="409.5" x14ac:dyDescent="0.25">
      <c r="A30" s="59">
        <v>6</v>
      </c>
      <c r="B30" s="162" t="s">
        <v>466</v>
      </c>
      <c r="C30" s="162" t="s">
        <v>466</v>
      </c>
      <c r="D30" s="59" t="s">
        <v>467</v>
      </c>
      <c r="E30" s="156" t="s">
        <v>473</v>
      </c>
      <c r="F30" s="156" t="s">
        <v>474</v>
      </c>
      <c r="G30" s="161" t="s">
        <v>478</v>
      </c>
      <c r="H30" s="161" t="s">
        <v>478</v>
      </c>
      <c r="I30" s="157">
        <v>1977</v>
      </c>
      <c r="J30" s="158" t="s">
        <v>307</v>
      </c>
      <c r="K30" s="159">
        <v>1978</v>
      </c>
      <c r="L30" s="158">
        <v>35</v>
      </c>
      <c r="M30" s="158">
        <v>35</v>
      </c>
      <c r="N30" s="158" t="s">
        <v>307</v>
      </c>
      <c r="O30" s="158" t="s">
        <v>307</v>
      </c>
      <c r="P30" s="159">
        <v>2011</v>
      </c>
      <c r="Q30" s="160" t="s">
        <v>471</v>
      </c>
      <c r="R30" s="160" t="s">
        <v>609</v>
      </c>
      <c r="S30" s="160" t="s">
        <v>610</v>
      </c>
      <c r="T30" s="160" t="s">
        <v>611</v>
      </c>
    </row>
    <row r="31" spans="1:20" s="163" customFormat="1" ht="409.5" x14ac:dyDescent="0.25">
      <c r="A31" s="59">
        <v>7</v>
      </c>
      <c r="B31" s="162" t="s">
        <v>466</v>
      </c>
      <c r="C31" s="162" t="s">
        <v>466</v>
      </c>
      <c r="D31" s="59" t="s">
        <v>467</v>
      </c>
      <c r="E31" s="156" t="s">
        <v>473</v>
      </c>
      <c r="F31" s="156" t="s">
        <v>474</v>
      </c>
      <c r="G31" s="161" t="s">
        <v>479</v>
      </c>
      <c r="H31" s="161" t="s">
        <v>479</v>
      </c>
      <c r="I31" s="157">
        <v>1978</v>
      </c>
      <c r="J31" s="158" t="s">
        <v>307</v>
      </c>
      <c r="K31" s="159">
        <v>1980</v>
      </c>
      <c r="L31" s="158">
        <v>35</v>
      </c>
      <c r="M31" s="158">
        <v>35</v>
      </c>
      <c r="N31" s="158" t="s">
        <v>307</v>
      </c>
      <c r="O31" s="158" t="s">
        <v>307</v>
      </c>
      <c r="P31" s="159">
        <v>2007</v>
      </c>
      <c r="Q31" s="160" t="s">
        <v>471</v>
      </c>
      <c r="R31" s="160" t="s">
        <v>609</v>
      </c>
      <c r="S31" s="160" t="s">
        <v>610</v>
      </c>
      <c r="T31" s="160" t="s">
        <v>611</v>
      </c>
    </row>
    <row r="32" spans="1:20" s="163" customFormat="1" ht="409.5" x14ac:dyDescent="0.25">
      <c r="A32" s="59">
        <v>8</v>
      </c>
      <c r="B32" s="162" t="s">
        <v>466</v>
      </c>
      <c r="C32" s="162" t="s">
        <v>466</v>
      </c>
      <c r="D32" s="59" t="s">
        <v>467</v>
      </c>
      <c r="E32" s="156" t="s">
        <v>473</v>
      </c>
      <c r="F32" s="156" t="s">
        <v>474</v>
      </c>
      <c r="G32" s="161" t="s">
        <v>480</v>
      </c>
      <c r="H32" s="161" t="s">
        <v>480</v>
      </c>
      <c r="I32" s="157">
        <v>1977</v>
      </c>
      <c r="J32" s="158" t="s">
        <v>307</v>
      </c>
      <c r="K32" s="159">
        <v>1978</v>
      </c>
      <c r="L32" s="158">
        <v>35</v>
      </c>
      <c r="M32" s="158">
        <v>35</v>
      </c>
      <c r="N32" s="158" t="s">
        <v>307</v>
      </c>
      <c r="O32" s="158" t="s">
        <v>307</v>
      </c>
      <c r="P32" s="159">
        <v>2011</v>
      </c>
      <c r="Q32" s="160" t="s">
        <v>471</v>
      </c>
      <c r="R32" s="160" t="s">
        <v>609</v>
      </c>
      <c r="S32" s="160" t="s">
        <v>610</v>
      </c>
      <c r="T32" s="160" t="s">
        <v>611</v>
      </c>
    </row>
    <row r="33" spans="1:113" s="163" customFormat="1" ht="409.5" x14ac:dyDescent="0.25">
      <c r="A33" s="59">
        <v>9</v>
      </c>
      <c r="B33" s="162" t="s">
        <v>466</v>
      </c>
      <c r="C33" s="162" t="s">
        <v>466</v>
      </c>
      <c r="D33" s="59" t="s">
        <v>467</v>
      </c>
      <c r="E33" s="156" t="s">
        <v>473</v>
      </c>
      <c r="F33" s="156" t="s">
        <v>474</v>
      </c>
      <c r="G33" s="161" t="s">
        <v>481</v>
      </c>
      <c r="H33" s="161" t="s">
        <v>481</v>
      </c>
      <c r="I33" s="157">
        <v>1976</v>
      </c>
      <c r="J33" s="158" t="s">
        <v>307</v>
      </c>
      <c r="K33" s="159">
        <v>1980</v>
      </c>
      <c r="L33" s="158">
        <v>35</v>
      </c>
      <c r="M33" s="158">
        <v>35</v>
      </c>
      <c r="N33" s="158" t="s">
        <v>307</v>
      </c>
      <c r="O33" s="158" t="s">
        <v>307</v>
      </c>
      <c r="P33" s="159">
        <v>2007</v>
      </c>
      <c r="Q33" s="160" t="s">
        <v>471</v>
      </c>
      <c r="R33" s="160" t="s">
        <v>609</v>
      </c>
      <c r="S33" s="160" t="s">
        <v>610</v>
      </c>
      <c r="T33" s="160" t="s">
        <v>611</v>
      </c>
    </row>
    <row r="34" spans="1:113" s="163" customFormat="1" ht="409.5" x14ac:dyDescent="0.25">
      <c r="A34" s="59">
        <v>10</v>
      </c>
      <c r="B34" s="162" t="s">
        <v>466</v>
      </c>
      <c r="C34" s="162" t="s">
        <v>466</v>
      </c>
      <c r="D34" s="59" t="s">
        <v>467</v>
      </c>
      <c r="E34" s="156" t="s">
        <v>482</v>
      </c>
      <c r="F34" s="156" t="s">
        <v>483</v>
      </c>
      <c r="G34" s="161" t="s">
        <v>484</v>
      </c>
      <c r="H34" s="161" t="s">
        <v>484</v>
      </c>
      <c r="I34" s="157">
        <v>1976</v>
      </c>
      <c r="J34" s="158" t="s">
        <v>307</v>
      </c>
      <c r="K34" s="159">
        <v>1978</v>
      </c>
      <c r="L34" s="158">
        <v>6</v>
      </c>
      <c r="M34" s="158">
        <v>6</v>
      </c>
      <c r="N34" s="158" t="s">
        <v>307</v>
      </c>
      <c r="O34" s="158" t="s">
        <v>307</v>
      </c>
      <c r="P34" s="159">
        <v>2013</v>
      </c>
      <c r="Q34" s="160" t="s">
        <v>471</v>
      </c>
      <c r="R34" s="160" t="s">
        <v>609</v>
      </c>
      <c r="S34" s="160" t="s">
        <v>610</v>
      </c>
      <c r="T34" s="160" t="s">
        <v>611</v>
      </c>
    </row>
    <row r="35" spans="1:113" s="163" customFormat="1" ht="409.5" x14ac:dyDescent="0.25">
      <c r="A35" s="59">
        <v>11</v>
      </c>
      <c r="B35" s="162" t="s">
        <v>466</v>
      </c>
      <c r="C35" s="162" t="s">
        <v>466</v>
      </c>
      <c r="D35" s="59" t="s">
        <v>467</v>
      </c>
      <c r="E35" s="156" t="s">
        <v>482</v>
      </c>
      <c r="F35" s="156" t="s">
        <v>483</v>
      </c>
      <c r="G35" s="161" t="s">
        <v>485</v>
      </c>
      <c r="H35" s="161" t="s">
        <v>485</v>
      </c>
      <c r="I35" s="157">
        <v>1977</v>
      </c>
      <c r="J35" s="158" t="s">
        <v>307</v>
      </c>
      <c r="K35" s="159">
        <v>1978</v>
      </c>
      <c r="L35" s="158">
        <v>6</v>
      </c>
      <c r="M35" s="158">
        <v>6</v>
      </c>
      <c r="N35" s="158" t="s">
        <v>307</v>
      </c>
      <c r="O35" s="158" t="s">
        <v>307</v>
      </c>
      <c r="P35" s="159">
        <v>2013</v>
      </c>
      <c r="Q35" s="160" t="s">
        <v>471</v>
      </c>
      <c r="R35" s="160" t="s">
        <v>609</v>
      </c>
      <c r="S35" s="160" t="s">
        <v>610</v>
      </c>
      <c r="T35" s="160" t="s">
        <v>611</v>
      </c>
    </row>
    <row r="36" spans="1:113" s="163" customFormat="1" ht="409.5" x14ac:dyDescent="0.25">
      <c r="A36" s="59">
        <v>12</v>
      </c>
      <c r="B36" s="162" t="s">
        <v>466</v>
      </c>
      <c r="C36" s="162" t="s">
        <v>466</v>
      </c>
      <c r="D36" s="59" t="s">
        <v>467</v>
      </c>
      <c r="E36" s="156" t="s">
        <v>482</v>
      </c>
      <c r="F36" s="156" t="s">
        <v>486</v>
      </c>
      <c r="G36" s="161" t="s">
        <v>487</v>
      </c>
      <c r="H36" s="161" t="s">
        <v>487</v>
      </c>
      <c r="I36" s="157">
        <v>1977</v>
      </c>
      <c r="J36" s="158" t="s">
        <v>307</v>
      </c>
      <c r="K36" s="159">
        <v>1978</v>
      </c>
      <c r="L36" s="158">
        <v>6</v>
      </c>
      <c r="M36" s="158">
        <v>6</v>
      </c>
      <c r="N36" s="158" t="s">
        <v>307</v>
      </c>
      <c r="O36" s="158" t="s">
        <v>307</v>
      </c>
      <c r="P36" s="159">
        <v>2013</v>
      </c>
      <c r="Q36" s="160" t="s">
        <v>471</v>
      </c>
      <c r="R36" s="160" t="s">
        <v>609</v>
      </c>
      <c r="S36" s="160" t="s">
        <v>610</v>
      </c>
      <c r="T36" s="160" t="s">
        <v>611</v>
      </c>
    </row>
    <row r="37" spans="1:113" s="163" customFormat="1" ht="75" x14ac:dyDescent="0.25">
      <c r="A37" s="59">
        <v>13</v>
      </c>
      <c r="B37" s="162" t="s">
        <v>466</v>
      </c>
      <c r="C37" s="162" t="s">
        <v>466</v>
      </c>
      <c r="D37" s="59" t="s">
        <v>467</v>
      </c>
      <c r="E37" s="156" t="s">
        <v>307</v>
      </c>
      <c r="F37" s="156" t="s">
        <v>483</v>
      </c>
      <c r="G37" s="161" t="s">
        <v>307</v>
      </c>
      <c r="H37" s="161" t="s">
        <v>488</v>
      </c>
      <c r="I37" s="157" t="s">
        <v>307</v>
      </c>
      <c r="J37" s="158" t="s">
        <v>307</v>
      </c>
      <c r="K37" s="159" t="s">
        <v>307</v>
      </c>
      <c r="L37" s="158" t="s">
        <v>307</v>
      </c>
      <c r="M37" s="158">
        <v>6</v>
      </c>
      <c r="N37" s="158" t="s">
        <v>307</v>
      </c>
      <c r="O37" s="158" t="s">
        <v>307</v>
      </c>
      <c r="P37" s="159" t="s">
        <v>307</v>
      </c>
      <c r="Q37" s="160" t="s">
        <v>307</v>
      </c>
      <c r="R37" s="160" t="s">
        <v>307</v>
      </c>
      <c r="S37" s="158" t="s">
        <v>307</v>
      </c>
      <c r="T37" s="158" t="s">
        <v>307</v>
      </c>
    </row>
    <row r="38" spans="1:113" s="163" customFormat="1" ht="75" x14ac:dyDescent="0.25">
      <c r="A38" s="59">
        <v>14</v>
      </c>
      <c r="B38" s="162" t="s">
        <v>466</v>
      </c>
      <c r="C38" s="162" t="s">
        <v>466</v>
      </c>
      <c r="D38" s="59" t="s">
        <v>467</v>
      </c>
      <c r="E38" s="156" t="s">
        <v>307</v>
      </c>
      <c r="F38" s="156" t="s">
        <v>486</v>
      </c>
      <c r="G38" s="161" t="s">
        <v>307</v>
      </c>
      <c r="H38" s="161" t="s">
        <v>489</v>
      </c>
      <c r="I38" s="157" t="s">
        <v>307</v>
      </c>
      <c r="J38" s="158" t="s">
        <v>307</v>
      </c>
      <c r="K38" s="159" t="s">
        <v>307</v>
      </c>
      <c r="L38" s="158" t="s">
        <v>307</v>
      </c>
      <c r="M38" s="158">
        <v>6</v>
      </c>
      <c r="N38" s="158" t="s">
        <v>307</v>
      </c>
      <c r="O38" s="158" t="s">
        <v>307</v>
      </c>
      <c r="P38" s="159" t="s">
        <v>307</v>
      </c>
      <c r="Q38" s="160" t="s">
        <v>307</v>
      </c>
      <c r="R38" s="160" t="s">
        <v>307</v>
      </c>
      <c r="S38" s="158" t="s">
        <v>307</v>
      </c>
      <c r="T38" s="158" t="s">
        <v>307</v>
      </c>
    </row>
    <row r="39" spans="1:113" s="163" customFormat="1" ht="75" x14ac:dyDescent="0.25">
      <c r="A39" s="59">
        <v>15</v>
      </c>
      <c r="B39" s="162" t="s">
        <v>466</v>
      </c>
      <c r="C39" s="162" t="s">
        <v>466</v>
      </c>
      <c r="D39" s="59" t="s">
        <v>467</v>
      </c>
      <c r="E39" s="156" t="s">
        <v>307</v>
      </c>
      <c r="F39" s="156" t="s">
        <v>486</v>
      </c>
      <c r="G39" s="161" t="s">
        <v>307</v>
      </c>
      <c r="H39" s="161" t="s">
        <v>490</v>
      </c>
      <c r="I39" s="157" t="s">
        <v>307</v>
      </c>
      <c r="J39" s="158" t="s">
        <v>307</v>
      </c>
      <c r="K39" s="159" t="s">
        <v>307</v>
      </c>
      <c r="L39" s="158" t="s">
        <v>307</v>
      </c>
      <c r="M39" s="158">
        <v>6</v>
      </c>
      <c r="N39" s="158" t="s">
        <v>307</v>
      </c>
      <c r="O39" s="158" t="s">
        <v>307</v>
      </c>
      <c r="P39" s="159" t="s">
        <v>307</v>
      </c>
      <c r="Q39" s="160" t="s">
        <v>307</v>
      </c>
      <c r="R39" s="160" t="s">
        <v>307</v>
      </c>
      <c r="S39" s="158" t="s">
        <v>307</v>
      </c>
      <c r="T39" s="158" t="s">
        <v>307</v>
      </c>
    </row>
    <row r="40" spans="1:113" s="163" customFormat="1" ht="75" x14ac:dyDescent="0.25">
      <c r="A40" s="59">
        <v>16</v>
      </c>
      <c r="B40" s="162" t="s">
        <v>466</v>
      </c>
      <c r="C40" s="162" t="s">
        <v>466</v>
      </c>
      <c r="D40" s="59" t="s">
        <v>467</v>
      </c>
      <c r="E40" s="156" t="s">
        <v>307</v>
      </c>
      <c r="F40" s="156" t="s">
        <v>486</v>
      </c>
      <c r="G40" s="161" t="s">
        <v>307</v>
      </c>
      <c r="H40" s="161" t="s">
        <v>491</v>
      </c>
      <c r="I40" s="157" t="s">
        <v>307</v>
      </c>
      <c r="J40" s="158" t="s">
        <v>307</v>
      </c>
      <c r="K40" s="159" t="s">
        <v>307</v>
      </c>
      <c r="L40" s="158" t="s">
        <v>307</v>
      </c>
      <c r="M40" s="158">
        <v>6</v>
      </c>
      <c r="N40" s="158" t="s">
        <v>307</v>
      </c>
      <c r="O40" s="158" t="s">
        <v>307</v>
      </c>
      <c r="P40" s="159" t="s">
        <v>307</v>
      </c>
      <c r="Q40" s="160" t="s">
        <v>307</v>
      </c>
      <c r="R40" s="160" t="s">
        <v>307</v>
      </c>
      <c r="S40" s="158" t="s">
        <v>307</v>
      </c>
      <c r="T40" s="158" t="s">
        <v>307</v>
      </c>
    </row>
    <row r="41" spans="1:113" s="163" customFormat="1" ht="75" x14ac:dyDescent="0.25">
      <c r="A41" s="59">
        <v>17</v>
      </c>
      <c r="B41" s="162" t="s">
        <v>466</v>
      </c>
      <c r="C41" s="162" t="s">
        <v>466</v>
      </c>
      <c r="D41" s="59" t="s">
        <v>467</v>
      </c>
      <c r="E41" s="156" t="s">
        <v>307</v>
      </c>
      <c r="F41" s="156" t="s">
        <v>486</v>
      </c>
      <c r="G41" s="161" t="s">
        <v>307</v>
      </c>
      <c r="H41" s="161" t="s">
        <v>492</v>
      </c>
      <c r="I41" s="157" t="s">
        <v>307</v>
      </c>
      <c r="J41" s="158" t="s">
        <v>307</v>
      </c>
      <c r="K41" s="159" t="s">
        <v>307</v>
      </c>
      <c r="L41" s="158" t="s">
        <v>307</v>
      </c>
      <c r="M41" s="158">
        <v>6</v>
      </c>
      <c r="N41" s="158" t="s">
        <v>307</v>
      </c>
      <c r="O41" s="158" t="s">
        <v>307</v>
      </c>
      <c r="P41" s="159" t="s">
        <v>307</v>
      </c>
      <c r="Q41" s="160" t="s">
        <v>307</v>
      </c>
      <c r="R41" s="160" t="s">
        <v>307</v>
      </c>
      <c r="S41" s="158" t="s">
        <v>307</v>
      </c>
      <c r="T41" s="158" t="s">
        <v>307</v>
      </c>
    </row>
    <row r="42" spans="1:113" s="163" customFormat="1" ht="75" x14ac:dyDescent="0.25">
      <c r="A42" s="59">
        <v>18</v>
      </c>
      <c r="B42" s="162" t="s">
        <v>466</v>
      </c>
      <c r="C42" s="162" t="s">
        <v>466</v>
      </c>
      <c r="D42" s="59" t="s">
        <v>467</v>
      </c>
      <c r="E42" s="156" t="s">
        <v>307</v>
      </c>
      <c r="F42" s="156" t="s">
        <v>486</v>
      </c>
      <c r="G42" s="161" t="s">
        <v>307</v>
      </c>
      <c r="H42" s="161" t="s">
        <v>493</v>
      </c>
      <c r="I42" s="157" t="s">
        <v>307</v>
      </c>
      <c r="J42" s="158" t="s">
        <v>307</v>
      </c>
      <c r="K42" s="159" t="s">
        <v>307</v>
      </c>
      <c r="L42" s="158" t="s">
        <v>307</v>
      </c>
      <c r="M42" s="158">
        <v>6</v>
      </c>
      <c r="N42" s="158" t="s">
        <v>307</v>
      </c>
      <c r="O42" s="158" t="s">
        <v>307</v>
      </c>
      <c r="P42" s="159" t="s">
        <v>307</v>
      </c>
      <c r="Q42" s="160" t="s">
        <v>307</v>
      </c>
      <c r="R42" s="160" t="s">
        <v>307</v>
      </c>
      <c r="S42" s="158" t="s">
        <v>307</v>
      </c>
      <c r="T42" s="158" t="s">
        <v>307</v>
      </c>
    </row>
    <row r="43" spans="1:113" s="56" customFormat="1" ht="21" customHeight="1" x14ac:dyDescent="0.2">
      <c r="B43" s="57"/>
      <c r="C43" s="57"/>
      <c r="K43" s="57"/>
    </row>
    <row r="44" spans="1:113" s="56" customFormat="1" x14ac:dyDescent="0.25">
      <c r="B44" s="54" t="s">
        <v>117</v>
      </c>
      <c r="C44" s="54"/>
      <c r="D44" s="54"/>
      <c r="E44" s="54"/>
      <c r="F44" s="54"/>
      <c r="G44" s="54"/>
      <c r="H44" s="54"/>
      <c r="I44" s="54"/>
      <c r="J44" s="54"/>
      <c r="K44" s="54"/>
      <c r="L44" s="54"/>
      <c r="M44" s="54"/>
      <c r="N44" s="54"/>
      <c r="O44" s="54"/>
      <c r="P44" s="54"/>
      <c r="Q44" s="54"/>
      <c r="R44" s="54"/>
    </row>
    <row r="45" spans="1:113" x14ac:dyDescent="0.25">
      <c r="B45" s="325" t="s">
        <v>452</v>
      </c>
      <c r="C45" s="325"/>
      <c r="D45" s="325"/>
      <c r="E45" s="325"/>
      <c r="F45" s="325"/>
      <c r="G45" s="325"/>
      <c r="H45" s="325"/>
      <c r="I45" s="325"/>
      <c r="J45" s="325"/>
      <c r="K45" s="325"/>
      <c r="L45" s="325"/>
      <c r="M45" s="325"/>
      <c r="N45" s="325"/>
      <c r="O45" s="325"/>
      <c r="P45" s="325"/>
      <c r="Q45" s="325"/>
      <c r="R45" s="325"/>
    </row>
    <row r="46" spans="1:113" x14ac:dyDescent="0.25">
      <c r="B46" s="54"/>
      <c r="C46" s="54"/>
      <c r="D46" s="54"/>
      <c r="E46" s="54"/>
      <c r="F46" s="54"/>
      <c r="G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x14ac:dyDescent="0.25">
      <c r="B47" s="53" t="s">
        <v>415</v>
      </c>
      <c r="C47" s="53"/>
      <c r="D47" s="53"/>
      <c r="E47" s="53"/>
      <c r="F47" s="51"/>
      <c r="G47" s="51"/>
      <c r="H47" s="53"/>
      <c r="I47" s="53"/>
      <c r="J47" s="53"/>
      <c r="K47" s="53"/>
      <c r="L47" s="53"/>
      <c r="M47" s="53"/>
      <c r="N47" s="53"/>
      <c r="O47" s="53"/>
      <c r="P47" s="53"/>
      <c r="Q47" s="53"/>
      <c r="R47" s="53"/>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x14ac:dyDescent="0.25">
      <c r="B48" s="53" t="s">
        <v>116</v>
      </c>
      <c r="C48" s="53"/>
      <c r="D48" s="53"/>
      <c r="E48" s="53"/>
      <c r="F48" s="51"/>
      <c r="G48" s="51"/>
      <c r="H48" s="53"/>
      <c r="I48" s="53"/>
      <c r="J48" s="53"/>
      <c r="K48" s="53"/>
      <c r="L48" s="53"/>
      <c r="M48" s="53"/>
      <c r="N48" s="53"/>
      <c r="O48" s="53"/>
      <c r="P48" s="53"/>
      <c r="Q48" s="53"/>
      <c r="R48" s="53"/>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1" customFormat="1" x14ac:dyDescent="0.25">
      <c r="B49" s="53" t="s">
        <v>115</v>
      </c>
      <c r="C49" s="53"/>
      <c r="D49" s="53"/>
      <c r="E49" s="53"/>
      <c r="H49" s="53"/>
      <c r="I49" s="53"/>
      <c r="J49" s="53"/>
      <c r="K49" s="53"/>
      <c r="L49" s="53"/>
      <c r="M49" s="53"/>
      <c r="N49" s="53"/>
      <c r="O49" s="53"/>
      <c r="P49" s="53"/>
      <c r="Q49" s="53"/>
      <c r="R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114</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113</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112</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111</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110</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B55" s="53" t="s">
        <v>109</v>
      </c>
      <c r="C55" s="53"/>
      <c r="D55" s="53"/>
      <c r="E55" s="53"/>
      <c r="H55" s="53"/>
      <c r="I55" s="53"/>
      <c r="J55" s="53"/>
      <c r="K55" s="53"/>
      <c r="L55" s="53"/>
      <c r="M55" s="53"/>
      <c r="N55" s="53"/>
      <c r="O55" s="53"/>
      <c r="P55" s="53"/>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B56" s="53" t="s">
        <v>108</v>
      </c>
      <c r="C56" s="53"/>
      <c r="D56" s="53"/>
      <c r="E56" s="53"/>
      <c r="H56" s="53"/>
      <c r="I56" s="53"/>
      <c r="J56" s="53"/>
      <c r="K56" s="53"/>
      <c r="L56" s="53"/>
      <c r="M56" s="53"/>
      <c r="N56" s="53"/>
      <c r="O56" s="53"/>
      <c r="P56" s="53"/>
      <c r="Q56" s="53"/>
      <c r="R56" s="53"/>
      <c r="S56" s="53"/>
      <c r="T56" s="53"/>
      <c r="U56" s="53"/>
      <c r="V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row r="57" spans="2:113" s="51" customFormat="1" x14ac:dyDescent="0.25">
      <c r="Q57" s="53"/>
      <c r="R57" s="53"/>
      <c r="S57" s="53"/>
      <c r="T57" s="53"/>
      <c r="U57" s="53"/>
      <c r="V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row>
    <row r="58" spans="2:113" s="51" customFormat="1" x14ac:dyDescent="0.25">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row>
  </sheetData>
  <mergeCells count="27">
    <mergeCell ref="B45:R4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98"/>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s="12"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customHeight="1" x14ac:dyDescent="0.2">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s="12" customFormat="1" ht="18.75" customHeight="1" x14ac:dyDescent="0.2">
      <c r="A12" s="303" t="str">
        <f>'1. паспорт местоположение'!A12:C12</f>
        <v>F_TP1200.PS.0037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row>
    <row r="15" spans="1:27" s="3" customFormat="1" ht="15" customHeight="1" x14ac:dyDescent="0.2">
      <c r="A15" s="303" t="str">
        <f>'1. паспорт местоположение'!A15:C15</f>
        <v xml:space="preserve">Реконструкция  ПС 110/35/6 кВ Промысловая (реконструкция ОРУ-110, ОРУ-35, КРУН-6, ТСО, установка ОПУ)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row>
    <row r="18" spans="1:27"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row>
    <row r="19" spans="1:27" ht="25.5" customHeight="1" x14ac:dyDescent="0.25">
      <c r="A19" s="301" t="s">
        <v>419</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31" t="s">
        <v>4</v>
      </c>
      <c r="B21" s="327" t="s">
        <v>426</v>
      </c>
      <c r="C21" s="328"/>
      <c r="D21" s="327" t="s">
        <v>428</v>
      </c>
      <c r="E21" s="328"/>
      <c r="F21" s="312" t="s">
        <v>101</v>
      </c>
      <c r="G21" s="314"/>
      <c r="H21" s="314"/>
      <c r="I21" s="313"/>
      <c r="J21" s="331" t="s">
        <v>429</v>
      </c>
      <c r="K21" s="327" t="s">
        <v>430</v>
      </c>
      <c r="L21" s="328"/>
      <c r="M21" s="327" t="s">
        <v>431</v>
      </c>
      <c r="N21" s="328"/>
      <c r="O21" s="327" t="s">
        <v>418</v>
      </c>
      <c r="P21" s="328"/>
      <c r="Q21" s="327" t="s">
        <v>134</v>
      </c>
      <c r="R21" s="328"/>
      <c r="S21" s="331" t="s">
        <v>133</v>
      </c>
      <c r="T21" s="331" t="s">
        <v>432</v>
      </c>
      <c r="U21" s="331" t="s">
        <v>427</v>
      </c>
      <c r="V21" s="327" t="s">
        <v>132</v>
      </c>
      <c r="W21" s="328"/>
      <c r="X21" s="312" t="s">
        <v>124</v>
      </c>
      <c r="Y21" s="314"/>
      <c r="Z21" s="312" t="s">
        <v>123</v>
      </c>
      <c r="AA21" s="314"/>
    </row>
    <row r="22" spans="1:27" ht="216" customHeight="1" x14ac:dyDescent="0.25">
      <c r="A22" s="336"/>
      <c r="B22" s="329"/>
      <c r="C22" s="330"/>
      <c r="D22" s="329"/>
      <c r="E22" s="330"/>
      <c r="F22" s="312" t="s">
        <v>131</v>
      </c>
      <c r="G22" s="313"/>
      <c r="H22" s="312" t="s">
        <v>130</v>
      </c>
      <c r="I22" s="313"/>
      <c r="J22" s="332"/>
      <c r="K22" s="329"/>
      <c r="L22" s="330"/>
      <c r="M22" s="329"/>
      <c r="N22" s="330"/>
      <c r="O22" s="329"/>
      <c r="P22" s="330"/>
      <c r="Q22" s="329"/>
      <c r="R22" s="330"/>
      <c r="S22" s="332"/>
      <c r="T22" s="332"/>
      <c r="U22" s="332"/>
      <c r="V22" s="329"/>
      <c r="W22" s="330"/>
      <c r="X22" s="89" t="s">
        <v>122</v>
      </c>
      <c r="Y22" s="89" t="s">
        <v>416</v>
      </c>
      <c r="Z22" s="89" t="s">
        <v>121</v>
      </c>
      <c r="AA22" s="89" t="s">
        <v>120</v>
      </c>
    </row>
    <row r="23" spans="1:27" ht="60" customHeight="1" x14ac:dyDescent="0.25">
      <c r="A23" s="332"/>
      <c r="B23" s="146" t="s">
        <v>118</v>
      </c>
      <c r="C23" s="146"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299" t="s">
        <v>7</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F_TP1200.PS.0037</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9" t="s">
        <v>6</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5.75" x14ac:dyDescent="0.2">
      <c r="A15" s="303" t="str">
        <f>'1. паспорт местоположение'!A15:C15</f>
        <v xml:space="preserve">Реконструкция  ПС 110/35/6 кВ Промысловая (реконструкция ОРУ-110, ОРУ-35, КРУН-6, ТСО, установка ОПУ) </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9" t="s">
        <v>5</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0" t="s">
        <v>411</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424</v>
      </c>
      <c r="C22" s="64" t="s">
        <v>494</v>
      </c>
      <c r="D22" s="29"/>
      <c r="E22" s="29"/>
      <c r="F22" s="28"/>
      <c r="G22" s="28"/>
      <c r="H22" s="28"/>
      <c r="I22" s="28"/>
      <c r="J22" s="28"/>
      <c r="K22" s="28"/>
      <c r="L22" s="28"/>
      <c r="M22" s="28"/>
      <c r="N22" s="28"/>
      <c r="O22" s="28"/>
      <c r="P22" s="28"/>
      <c r="Q22" s="27"/>
      <c r="R22" s="27"/>
      <c r="S22" s="27"/>
      <c r="T22" s="27"/>
      <c r="U22" s="27"/>
    </row>
    <row r="23" spans="1:21" ht="231" customHeight="1" x14ac:dyDescent="0.25">
      <c r="A23" s="24" t="s">
        <v>62</v>
      </c>
      <c r="B23" s="26" t="s">
        <v>59</v>
      </c>
      <c r="C23" s="36"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444</v>
      </c>
      <c r="C24" s="36"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445</v>
      </c>
      <c r="C25" s="166"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6" t="s">
        <v>497</v>
      </c>
      <c r="D26" s="23"/>
      <c r="E26" s="23"/>
      <c r="F26" s="23"/>
      <c r="G26" s="23"/>
      <c r="H26" s="23"/>
      <c r="I26" s="23"/>
      <c r="J26" s="23"/>
      <c r="K26" s="23"/>
      <c r="L26" s="23"/>
      <c r="M26" s="23"/>
      <c r="N26" s="23"/>
      <c r="O26" s="23"/>
      <c r="P26" s="23"/>
      <c r="Q26" s="23"/>
      <c r="R26" s="23"/>
      <c r="S26" s="23"/>
      <c r="T26" s="23"/>
      <c r="U26" s="23"/>
    </row>
    <row r="27" spans="1:21" ht="348.75" customHeight="1" x14ac:dyDescent="0.25">
      <c r="A27" s="24" t="s">
        <v>57</v>
      </c>
      <c r="B27" s="26" t="s">
        <v>425</v>
      </c>
      <c r="C27" s="36"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3"/>
      <c r="AB6" s="14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3"/>
      <c r="AB7" s="143"/>
    </row>
    <row r="8" spans="1:28" ht="15.75"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44"/>
      <c r="AB8" s="144"/>
    </row>
    <row r="9" spans="1:28"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5"/>
      <c r="AB9" s="14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3"/>
      <c r="AB10" s="143"/>
    </row>
    <row r="11" spans="1:28" ht="15.75" x14ac:dyDescent="0.25">
      <c r="A11" s="303" t="str">
        <f>'1. паспорт местоположение'!A12:C12</f>
        <v>F_TP1200.PS.0037</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44"/>
      <c r="AB11" s="144"/>
    </row>
    <row r="12" spans="1:28"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5"/>
      <c r="AB12" s="145"/>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 xml:space="preserve">Реконструкция  ПС 110/35/6 кВ Промысловая (реконструкция ОРУ-110, ОРУ-35, КРУН-6, ТСО, установка ОПУ) </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44"/>
      <c r="AB14" s="144"/>
    </row>
    <row r="15" spans="1:28"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5"/>
      <c r="AB15" s="145"/>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2"/>
      <c r="AB16" s="15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2"/>
      <c r="AB17" s="15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2"/>
      <c r="AB18" s="15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2"/>
      <c r="AB19" s="15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53"/>
      <c r="AB20" s="15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53"/>
      <c r="AB21" s="153"/>
    </row>
    <row r="22" spans="1:28" x14ac:dyDescent="0.25">
      <c r="A22" s="339" t="s">
        <v>443</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4"/>
      <c r="AB22" s="154"/>
    </row>
    <row r="23" spans="1:28" ht="32.25" customHeight="1" x14ac:dyDescent="0.25">
      <c r="A23" s="341" t="s">
        <v>304</v>
      </c>
      <c r="B23" s="342"/>
      <c r="C23" s="342"/>
      <c r="D23" s="342"/>
      <c r="E23" s="342"/>
      <c r="F23" s="342"/>
      <c r="G23" s="342"/>
      <c r="H23" s="342"/>
      <c r="I23" s="342"/>
      <c r="J23" s="342"/>
      <c r="K23" s="342"/>
      <c r="L23" s="343"/>
      <c r="M23" s="340" t="s">
        <v>305</v>
      </c>
      <c r="N23" s="340"/>
      <c r="O23" s="340"/>
      <c r="P23" s="340"/>
      <c r="Q23" s="340"/>
      <c r="R23" s="340"/>
      <c r="S23" s="340"/>
      <c r="T23" s="340"/>
      <c r="U23" s="340"/>
      <c r="V23" s="340"/>
      <c r="W23" s="340"/>
      <c r="X23" s="340"/>
      <c r="Y23" s="340"/>
      <c r="Z23" s="340"/>
    </row>
    <row r="24" spans="1:28" ht="151.5" customHeight="1" x14ac:dyDescent="0.25">
      <c r="A24" s="202" t="s">
        <v>238</v>
      </c>
      <c r="B24" s="87" t="s">
        <v>245</v>
      </c>
      <c r="C24" s="202" t="s">
        <v>298</v>
      </c>
      <c r="D24" s="202" t="s">
        <v>239</v>
      </c>
      <c r="E24" s="202" t="s">
        <v>299</v>
      </c>
      <c r="F24" s="202" t="s">
        <v>301</v>
      </c>
      <c r="G24" s="202" t="s">
        <v>300</v>
      </c>
      <c r="H24" s="202" t="s">
        <v>240</v>
      </c>
      <c r="I24" s="202" t="s">
        <v>302</v>
      </c>
      <c r="J24" s="202" t="s">
        <v>246</v>
      </c>
      <c r="K24" s="87" t="s">
        <v>244</v>
      </c>
      <c r="L24" s="87" t="s">
        <v>241</v>
      </c>
      <c r="M24" s="88" t="s">
        <v>253</v>
      </c>
      <c r="N24" s="87" t="s">
        <v>454</v>
      </c>
      <c r="O24" s="202" t="s">
        <v>251</v>
      </c>
      <c r="P24" s="202" t="s">
        <v>252</v>
      </c>
      <c r="Q24" s="202" t="s">
        <v>250</v>
      </c>
      <c r="R24" s="202" t="s">
        <v>240</v>
      </c>
      <c r="S24" s="202" t="s">
        <v>249</v>
      </c>
      <c r="T24" s="202" t="s">
        <v>248</v>
      </c>
      <c r="U24" s="202" t="s">
        <v>297</v>
      </c>
      <c r="V24" s="202" t="s">
        <v>250</v>
      </c>
      <c r="W24" s="101" t="s">
        <v>243</v>
      </c>
      <c r="X24" s="101" t="s">
        <v>255</v>
      </c>
      <c r="Y24" s="101" t="s">
        <v>256</v>
      </c>
      <c r="Z24" s="103" t="s">
        <v>254</v>
      </c>
    </row>
    <row r="25" spans="1:28" ht="16.5" customHeight="1" x14ac:dyDescent="0.25">
      <c r="A25" s="202">
        <v>1</v>
      </c>
      <c r="B25" s="87">
        <v>2</v>
      </c>
      <c r="C25" s="202">
        <v>3</v>
      </c>
      <c r="D25" s="87">
        <v>4</v>
      </c>
      <c r="E25" s="202">
        <v>5</v>
      </c>
      <c r="F25" s="87">
        <v>6</v>
      </c>
      <c r="G25" s="202">
        <v>7</v>
      </c>
      <c r="H25" s="87">
        <v>8</v>
      </c>
      <c r="I25" s="202">
        <v>9</v>
      </c>
      <c r="J25" s="87">
        <v>10</v>
      </c>
      <c r="K25" s="202">
        <v>11</v>
      </c>
      <c r="L25" s="87">
        <v>12</v>
      </c>
      <c r="M25" s="202">
        <v>13</v>
      </c>
      <c r="N25" s="87">
        <v>14</v>
      </c>
      <c r="O25" s="202">
        <v>15</v>
      </c>
      <c r="P25" s="87">
        <v>16</v>
      </c>
      <c r="Q25" s="202">
        <v>17</v>
      </c>
      <c r="R25" s="87">
        <v>18</v>
      </c>
      <c r="S25" s="202">
        <v>19</v>
      </c>
      <c r="T25" s="87">
        <v>20</v>
      </c>
      <c r="U25" s="202">
        <v>21</v>
      </c>
      <c r="V25" s="87">
        <v>22</v>
      </c>
      <c r="W25" s="202">
        <v>23</v>
      </c>
      <c r="X25" s="87">
        <v>24</v>
      </c>
      <c r="Y25" s="202">
        <v>25</v>
      </c>
      <c r="Z25" s="87">
        <v>26</v>
      </c>
    </row>
    <row r="26" spans="1:28" ht="60" x14ac:dyDescent="0.25">
      <c r="A26" s="203"/>
      <c r="B26" s="204"/>
      <c r="C26" s="203">
        <f>(C27+C29+C31)/3</f>
        <v>0</v>
      </c>
      <c r="D26" s="203">
        <f t="shared" ref="D26" si="0">(D27+D29+D31)/3</f>
        <v>0</v>
      </c>
      <c r="E26" s="203">
        <f>(E27+E29+E31)/3</f>
        <v>0</v>
      </c>
      <c r="F26" s="204">
        <f>C26*D26</f>
        <v>0</v>
      </c>
      <c r="G26" s="203">
        <f>C26*E26</f>
        <v>0</v>
      </c>
      <c r="H26" s="204">
        <v>226773</v>
      </c>
      <c r="I26" s="205">
        <f>F26/H26</f>
        <v>0</v>
      </c>
      <c r="J26" s="205">
        <f>D26/H26</f>
        <v>0</v>
      </c>
      <c r="K26" s="203"/>
      <c r="L26" s="204"/>
      <c r="M26" s="206">
        <v>2025</v>
      </c>
      <c r="N26" s="205">
        <v>0</v>
      </c>
      <c r="O26" s="205">
        <v>0</v>
      </c>
      <c r="P26" s="205">
        <v>0</v>
      </c>
      <c r="Q26" s="205">
        <v>0</v>
      </c>
      <c r="R26" s="205">
        <v>226773</v>
      </c>
      <c r="S26" s="205">
        <v>0</v>
      </c>
      <c r="T26" s="205">
        <v>0</v>
      </c>
      <c r="U26" s="205">
        <v>0</v>
      </c>
      <c r="V26" s="205">
        <v>0</v>
      </c>
      <c r="W26" s="205">
        <f>S26-I26</f>
        <v>0</v>
      </c>
      <c r="X26" s="205">
        <f>T26-J26</f>
        <v>0</v>
      </c>
      <c r="Y26" s="205"/>
      <c r="Z26" s="207" t="s">
        <v>592</v>
      </c>
    </row>
    <row r="27" spans="1:28" ht="30" x14ac:dyDescent="0.25">
      <c r="A27" s="81" t="s">
        <v>593</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x14ac:dyDescent="0.25">
      <c r="A28" s="80" t="s">
        <v>594</v>
      </c>
      <c r="B28" s="81" t="s">
        <v>595</v>
      </c>
      <c r="C28" s="83">
        <v>0</v>
      </c>
      <c r="D28" s="83">
        <v>0</v>
      </c>
      <c r="E28" s="83">
        <v>0</v>
      </c>
      <c r="F28" s="83">
        <f>C28*D28</f>
        <v>0</v>
      </c>
      <c r="G28" s="83"/>
      <c r="H28" s="83"/>
      <c r="I28" s="83"/>
      <c r="J28" s="83"/>
      <c r="K28" s="208"/>
      <c r="L28" s="209"/>
      <c r="M28" s="84"/>
      <c r="N28" s="80"/>
      <c r="O28" s="80"/>
      <c r="P28" s="80"/>
      <c r="Q28" s="80"/>
      <c r="R28" s="80"/>
      <c r="S28" s="80"/>
      <c r="T28" s="80"/>
      <c r="U28" s="80"/>
      <c r="V28" s="80"/>
      <c r="W28" s="80"/>
      <c r="X28" s="80"/>
      <c r="Y28" s="80"/>
      <c r="Z28" s="80"/>
    </row>
    <row r="29" spans="1:28" ht="30" x14ac:dyDescent="0.25">
      <c r="A29" s="86" t="s">
        <v>596</v>
      </c>
      <c r="B29" s="86"/>
      <c r="C29" s="83">
        <f>SUM(C30:C30)</f>
        <v>0</v>
      </c>
      <c r="D29" s="83">
        <f t="shared" ref="D29:F29" si="2">SUM(D30:D30)</f>
        <v>0</v>
      </c>
      <c r="E29" s="83">
        <f t="shared" si="2"/>
        <v>0</v>
      </c>
      <c r="F29" s="83">
        <f t="shared" si="2"/>
        <v>0</v>
      </c>
      <c r="G29" s="83"/>
      <c r="H29" s="83"/>
      <c r="I29" s="83"/>
      <c r="J29" s="83"/>
      <c r="K29" s="209"/>
      <c r="L29" s="209"/>
      <c r="M29" s="80"/>
      <c r="N29" s="80"/>
      <c r="O29" s="80"/>
      <c r="P29" s="80"/>
      <c r="Q29" s="80"/>
      <c r="R29" s="80"/>
      <c r="S29" s="80"/>
      <c r="T29" s="80"/>
      <c r="U29" s="80"/>
      <c r="V29" s="80"/>
      <c r="W29" s="80"/>
      <c r="X29" s="80"/>
      <c r="Y29" s="80"/>
      <c r="Z29" s="80"/>
    </row>
    <row r="30" spans="1:28" x14ac:dyDescent="0.25">
      <c r="A30" s="80" t="s">
        <v>597</v>
      </c>
      <c r="B30" s="81" t="s">
        <v>595</v>
      </c>
      <c r="C30" s="83">
        <v>0</v>
      </c>
      <c r="D30" s="83">
        <v>0</v>
      </c>
      <c r="E30" s="83">
        <v>0</v>
      </c>
      <c r="F30" s="83">
        <f>C30*D30</f>
        <v>0</v>
      </c>
      <c r="G30" s="83"/>
      <c r="H30" s="83"/>
      <c r="I30" s="83"/>
      <c r="J30" s="83"/>
      <c r="K30" s="209"/>
      <c r="L30" s="209"/>
      <c r="M30" s="80"/>
      <c r="N30" s="80"/>
      <c r="O30" s="80"/>
      <c r="P30" s="80"/>
      <c r="Q30" s="80"/>
      <c r="R30" s="80"/>
      <c r="S30" s="80"/>
      <c r="T30" s="80"/>
      <c r="U30" s="80"/>
      <c r="V30" s="80"/>
      <c r="W30" s="80"/>
      <c r="X30" s="80"/>
      <c r="Y30" s="80"/>
      <c r="Z30" s="80"/>
    </row>
    <row r="31" spans="1:28" ht="30" x14ac:dyDescent="0.25">
      <c r="A31" s="86" t="s">
        <v>598</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x14ac:dyDescent="0.25">
      <c r="A32" s="80" t="s">
        <v>599</v>
      </c>
      <c r="B32" s="81" t="s">
        <v>595</v>
      </c>
      <c r="C32" s="83">
        <v>0</v>
      </c>
      <c r="D32" s="83">
        <v>0</v>
      </c>
      <c r="E32" s="83">
        <v>0</v>
      </c>
      <c r="F32" s="83">
        <v>0</v>
      </c>
      <c r="G32" s="83"/>
      <c r="H32" s="83"/>
      <c r="I32" s="83"/>
      <c r="J32" s="83"/>
      <c r="K32" s="209"/>
      <c r="L32" s="209"/>
      <c r="M32" s="80"/>
      <c r="N32" s="80"/>
      <c r="O32" s="80"/>
      <c r="P32" s="80"/>
      <c r="Q32" s="80"/>
      <c r="R32" s="80"/>
      <c r="S32" s="80"/>
      <c r="T32" s="80"/>
      <c r="U32" s="80"/>
      <c r="V32" s="80"/>
      <c r="W32" s="80"/>
      <c r="X32" s="80"/>
      <c r="Y32" s="80"/>
      <c r="Z32" s="80"/>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1" t="str">
        <f>'1. паспорт местоположение'!A9:C9</f>
        <v xml:space="preserve"> АО "Россети Тюмень" </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9" t="s">
        <v>7</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1" t="str">
        <f>'1. паспорт местоположение'!A12:C12</f>
        <v>F_TP1200.PS.0037</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9" t="s">
        <v>6</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8.75" x14ac:dyDescent="0.2">
      <c r="A15" s="301" t="str">
        <f>'1. паспорт местоположение'!A15:C15</f>
        <v xml:space="preserve">Реконструкция  ПС 110/35/6 кВ Промысловая (реконструкция ОРУ-110, ОРУ-35, КРУН-6, ТСО, установка ОПУ) </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9" t="s">
        <v>5</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420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5" t="s">
        <v>85</v>
      </c>
      <c r="F19" s="346"/>
      <c r="G19" s="346"/>
      <c r="H19" s="346"/>
      <c r="I19" s="347"/>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37" zoomScale="60" workbookViewId="0">
      <selection activeCell="BB23" sqref="BB23"/>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260" customFormat="1" ht="18.75" customHeight="1" x14ac:dyDescent="0.2">
      <c r="A1" s="18"/>
      <c r="I1" s="16"/>
      <c r="J1" s="16"/>
      <c r="K1" s="38" t="s">
        <v>68</v>
      </c>
      <c r="AR1" s="38" t="s">
        <v>68</v>
      </c>
    </row>
    <row r="2" spans="1:44" s="260" customFormat="1" ht="18.75" customHeight="1" x14ac:dyDescent="0.3">
      <c r="A2" s="18"/>
      <c r="I2" s="16"/>
      <c r="J2" s="16"/>
      <c r="K2" s="15" t="s">
        <v>9</v>
      </c>
      <c r="AR2" s="15" t="s">
        <v>9</v>
      </c>
    </row>
    <row r="3" spans="1:44" s="260" customFormat="1" ht="18.75" x14ac:dyDescent="0.3">
      <c r="A3" s="17"/>
      <c r="I3" s="16"/>
      <c r="J3" s="16"/>
      <c r="K3" s="15" t="s">
        <v>67</v>
      </c>
      <c r="AR3" s="15" t="s">
        <v>645</v>
      </c>
    </row>
    <row r="4" spans="1:44" s="260" customFormat="1" ht="18.75" x14ac:dyDescent="0.3">
      <c r="A4" s="17"/>
      <c r="I4" s="16"/>
      <c r="J4" s="16"/>
      <c r="K4" s="15"/>
    </row>
    <row r="5" spans="1:44" s="260"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260" customFormat="1" ht="18.75" x14ac:dyDescent="0.3">
      <c r="A6" s="17"/>
      <c r="I6" s="16"/>
      <c r="J6" s="16"/>
      <c r="K6" s="15"/>
    </row>
    <row r="7" spans="1:44" s="260"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260" customFormat="1" ht="18.75" x14ac:dyDescent="0.2">
      <c r="A8" s="257"/>
      <c r="B8" s="257"/>
      <c r="C8" s="257"/>
      <c r="D8" s="257"/>
      <c r="E8" s="257"/>
      <c r="F8" s="257"/>
      <c r="G8" s="257"/>
      <c r="H8" s="257"/>
      <c r="I8" s="257"/>
      <c r="J8" s="257"/>
      <c r="K8" s="257"/>
      <c r="L8" s="143"/>
      <c r="M8" s="143"/>
      <c r="N8" s="143"/>
      <c r="O8" s="143"/>
      <c r="P8" s="143"/>
      <c r="Q8" s="143"/>
      <c r="R8" s="143"/>
      <c r="S8" s="143"/>
      <c r="T8" s="143"/>
      <c r="U8" s="143"/>
      <c r="V8" s="143"/>
      <c r="W8" s="143"/>
      <c r="X8" s="143"/>
      <c r="Y8" s="143"/>
    </row>
    <row r="9" spans="1:44" s="260" customFormat="1" ht="18.75" customHeight="1" x14ac:dyDescent="0.2">
      <c r="A9" s="415" t="str">
        <f>'1. паспорт местоположение'!A9:C9</f>
        <v xml:space="preserve"> АО "Россети Тюмень" </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60"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260" customFormat="1" ht="18.75" x14ac:dyDescent="0.2">
      <c r="A11" s="257"/>
      <c r="B11" s="257"/>
      <c r="C11" s="257"/>
      <c r="D11" s="257"/>
      <c r="E11" s="257"/>
      <c r="F11" s="257"/>
      <c r="G11" s="257"/>
      <c r="H11" s="257"/>
      <c r="I11" s="257"/>
      <c r="J11" s="257"/>
      <c r="K11" s="257"/>
      <c r="L11" s="143"/>
      <c r="M11" s="143"/>
      <c r="N11" s="143"/>
      <c r="O11" s="143"/>
      <c r="P11" s="143"/>
      <c r="Q11" s="143"/>
      <c r="R11" s="143"/>
      <c r="S11" s="143"/>
      <c r="T11" s="143"/>
      <c r="U11" s="143"/>
      <c r="V11" s="143"/>
      <c r="W11" s="143"/>
      <c r="X11" s="143"/>
      <c r="Y11" s="143"/>
    </row>
    <row r="12" spans="1:44" s="260" customFormat="1" ht="18.75" customHeight="1" x14ac:dyDescent="0.2">
      <c r="A12" s="415" t="str">
        <f>'1. паспорт местоположение'!A12:C12</f>
        <v>F_TP1200.PS.0037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260"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262"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261" customFormat="1" ht="12" x14ac:dyDescent="0.2">
      <c r="A15" s="415" t="str">
        <f>'1. паспорт местоположение'!A15:C15</f>
        <v xml:space="preserve">Реконструкция  ПС 110/35/6 кВ Промысловая (реконструкция ОРУ-110, ОРУ-35, КРУН-6, ТСО, установка ОПУ) </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61"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61"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261" customFormat="1" ht="15" customHeight="1" x14ac:dyDescent="0.2">
      <c r="A18" s="301" t="s">
        <v>421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64"/>
      <c r="AP19" s="264"/>
      <c r="AQ19" s="264"/>
      <c r="AR19" s="38"/>
    </row>
    <row r="20" spans="1:45" ht="18.75" x14ac:dyDescent="0.3">
      <c r="AO20" s="264"/>
      <c r="AP20" s="264"/>
      <c r="AQ20" s="264"/>
      <c r="AR20" s="15"/>
    </row>
    <row r="21" spans="1:45" ht="20.25" customHeight="1" x14ac:dyDescent="0.3">
      <c r="AO21" s="264"/>
      <c r="AP21" s="264"/>
      <c r="AQ21" s="264"/>
      <c r="AR21" s="15"/>
    </row>
    <row r="22" spans="1:45" s="261"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416" t="s">
        <v>294</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550</v>
      </c>
      <c r="AL24" s="416"/>
      <c r="AM24" s="266"/>
      <c r="AN24" s="266"/>
      <c r="AO24" s="267"/>
      <c r="AP24" s="267"/>
      <c r="AQ24" s="267"/>
      <c r="AR24" s="267"/>
      <c r="AS24" s="268"/>
    </row>
    <row r="25" spans="1:45" ht="12.75" customHeight="1" x14ac:dyDescent="0.25">
      <c r="A25" s="394" t="s">
        <v>646</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269"/>
      <c r="AN25" s="413" t="s">
        <v>293</v>
      </c>
      <c r="AO25" s="413"/>
      <c r="AP25" s="413"/>
      <c r="AQ25" s="414"/>
      <c r="AR25" s="414"/>
      <c r="AS25" s="268"/>
    </row>
    <row r="26" spans="1:45" ht="17.25" customHeight="1" x14ac:dyDescent="0.25">
      <c r="A26" s="367" t="s">
        <v>292</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69"/>
      <c r="AN26" s="403" t="s">
        <v>291</v>
      </c>
      <c r="AO26" s="404"/>
      <c r="AP26" s="405"/>
      <c r="AQ26" s="401"/>
      <c r="AR26" s="406"/>
      <c r="AS26" s="268"/>
    </row>
    <row r="27" spans="1:45" ht="17.25" customHeight="1" x14ac:dyDescent="0.25">
      <c r="A27" s="367" t="s">
        <v>290</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69"/>
      <c r="AN27" s="403" t="s">
        <v>289</v>
      </c>
      <c r="AO27" s="404"/>
      <c r="AP27" s="405"/>
      <c r="AQ27" s="401"/>
      <c r="AR27" s="406"/>
      <c r="AS27" s="268"/>
    </row>
    <row r="28" spans="1:45" ht="27.75" customHeight="1" thickBot="1" x14ac:dyDescent="0.3">
      <c r="A28" s="407" t="s">
        <v>288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269"/>
      <c r="AN28" s="410" t="s">
        <v>647</v>
      </c>
      <c r="AO28" s="411"/>
      <c r="AP28" s="412"/>
      <c r="AQ28" s="401"/>
      <c r="AR28" s="406"/>
      <c r="AS28" s="268"/>
    </row>
    <row r="29" spans="1:45" ht="17.25" customHeight="1" x14ac:dyDescent="0.25">
      <c r="A29" s="396" t="s">
        <v>287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269"/>
      <c r="AN29" s="399"/>
      <c r="AO29" s="400"/>
      <c r="AP29" s="400"/>
      <c r="AQ29" s="401"/>
      <c r="AR29" s="402"/>
      <c r="AS29" s="268"/>
    </row>
    <row r="30" spans="1:45" ht="17.25" customHeight="1" x14ac:dyDescent="0.25">
      <c r="A30" s="367" t="s">
        <v>648</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69"/>
      <c r="AS30" s="268"/>
    </row>
    <row r="31" spans="1:45" ht="17.25" customHeight="1" x14ac:dyDescent="0.25">
      <c r="A31" s="367" t="s">
        <v>286</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69"/>
      <c r="AN31" s="269"/>
      <c r="AO31" s="270"/>
      <c r="AP31" s="270"/>
      <c r="AQ31" s="270"/>
      <c r="AR31" s="270"/>
      <c r="AS31" s="268"/>
    </row>
    <row r="32" spans="1:45" ht="17.25" customHeight="1" x14ac:dyDescent="0.25">
      <c r="A32" s="367" t="s">
        <v>270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69"/>
      <c r="AN32" s="269"/>
      <c r="AO32" s="269"/>
      <c r="AP32" s="269"/>
      <c r="AQ32" s="269"/>
      <c r="AR32" s="269"/>
      <c r="AS32" s="268"/>
    </row>
    <row r="33" spans="1:45" ht="17.25" customHeight="1" x14ac:dyDescent="0.25">
      <c r="A33" s="367" t="s">
        <v>285</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6"/>
      <c r="AL33" s="386"/>
      <c r="AM33" s="269"/>
      <c r="AN33" s="269"/>
      <c r="AO33" s="269"/>
      <c r="AP33" s="269"/>
      <c r="AQ33" s="269"/>
      <c r="AR33" s="269"/>
      <c r="AS33" s="268"/>
    </row>
    <row r="34" spans="1:45" ht="17.25" customHeight="1" x14ac:dyDescent="0.25">
      <c r="A34" s="367" t="s">
        <v>284</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69"/>
      <c r="AN34" s="269"/>
      <c r="AO34" s="269"/>
      <c r="AP34" s="269"/>
      <c r="AQ34" s="269"/>
      <c r="AR34" s="269"/>
      <c r="AS34" s="268"/>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69"/>
      <c r="AN35" s="269"/>
      <c r="AO35" s="269"/>
      <c r="AP35" s="269"/>
      <c r="AQ35" s="269"/>
      <c r="AR35" s="269"/>
      <c r="AS35" s="268"/>
    </row>
    <row r="36" spans="1:45" ht="17.25" customHeight="1" thickBot="1" x14ac:dyDescent="0.3">
      <c r="A36" s="381" t="s">
        <v>263</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69"/>
      <c r="AN36" s="269"/>
      <c r="AO36" s="269"/>
      <c r="AP36" s="269"/>
      <c r="AQ36" s="269"/>
      <c r="AR36" s="269"/>
      <c r="AS36" s="268"/>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269"/>
      <c r="AN37" s="269"/>
      <c r="AO37" s="269"/>
      <c r="AP37" s="269"/>
      <c r="AQ37" s="269"/>
      <c r="AR37" s="269"/>
      <c r="AS37" s="268"/>
    </row>
    <row r="38" spans="1:45" ht="17.25" customHeight="1" x14ac:dyDescent="0.25">
      <c r="A38" s="367" t="s">
        <v>283</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69"/>
      <c r="AN38" s="269"/>
      <c r="AO38" s="269"/>
      <c r="AP38" s="269"/>
      <c r="AQ38" s="269"/>
      <c r="AR38" s="269"/>
      <c r="AS38" s="268"/>
    </row>
    <row r="39" spans="1:45" ht="17.25" customHeight="1" thickBot="1" x14ac:dyDescent="0.3">
      <c r="A39" s="381" t="s">
        <v>282</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69"/>
      <c r="AN39" s="269"/>
      <c r="AO39" s="269"/>
      <c r="AP39" s="269"/>
      <c r="AQ39" s="269"/>
      <c r="AR39" s="269"/>
      <c r="AS39" s="268"/>
    </row>
    <row r="40" spans="1:45" ht="17.25" customHeight="1" x14ac:dyDescent="0.25">
      <c r="A40" s="394" t="s">
        <v>649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269"/>
      <c r="AN40" s="269"/>
      <c r="AO40" s="269"/>
      <c r="AP40" s="269"/>
      <c r="AQ40" s="269"/>
      <c r="AR40" s="269"/>
      <c r="AS40" s="268"/>
    </row>
    <row r="41" spans="1:45" ht="17.25" customHeight="1" x14ac:dyDescent="0.25">
      <c r="A41" s="367" t="s">
        <v>281</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69"/>
      <c r="AN41" s="269"/>
      <c r="AO41" s="269"/>
      <c r="AP41" s="269"/>
      <c r="AQ41" s="269"/>
      <c r="AR41" s="269"/>
      <c r="AS41" s="268"/>
    </row>
    <row r="42" spans="1:45" ht="17.25" customHeight="1" x14ac:dyDescent="0.25">
      <c r="A42" s="367" t="s">
        <v>280</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69"/>
      <c r="AN42" s="269"/>
      <c r="AO42" s="269"/>
      <c r="AP42" s="269"/>
      <c r="AQ42" s="269"/>
      <c r="AR42" s="269"/>
      <c r="AS42" s="268"/>
    </row>
    <row r="43" spans="1:45" ht="17.25" customHeight="1" x14ac:dyDescent="0.25">
      <c r="A43" s="367" t="s">
        <v>279</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69"/>
      <c r="AN43" s="269"/>
      <c r="AO43" s="269"/>
      <c r="AP43" s="269"/>
      <c r="AQ43" s="269"/>
      <c r="AR43" s="269"/>
      <c r="AS43" s="268"/>
    </row>
    <row r="44" spans="1:45" ht="17.25" customHeight="1" x14ac:dyDescent="0.25">
      <c r="A44" s="367" t="s">
        <v>278</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69"/>
      <c r="AN44" s="269"/>
      <c r="AO44" s="269"/>
      <c r="AP44" s="269"/>
      <c r="AQ44" s="269"/>
      <c r="AR44" s="269"/>
      <c r="AS44" s="268"/>
    </row>
    <row r="45" spans="1:45" ht="17.25" customHeight="1" x14ac:dyDescent="0.25">
      <c r="A45" s="367" t="s">
        <v>277</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69"/>
      <c r="AN45" s="269"/>
      <c r="AO45" s="269"/>
      <c r="AP45" s="269"/>
      <c r="AQ45" s="269"/>
      <c r="AR45" s="269"/>
      <c r="AS45" s="268"/>
    </row>
    <row r="46" spans="1:45" ht="17.25" customHeight="1" thickBot="1" x14ac:dyDescent="0.3">
      <c r="A46" s="387" t="s">
        <v>650</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69"/>
      <c r="AN46" s="269"/>
      <c r="AO46" s="269"/>
      <c r="AP46" s="269"/>
      <c r="AQ46" s="269"/>
      <c r="AR46" s="269"/>
      <c r="AS46" s="268"/>
    </row>
    <row r="47" spans="1:45" ht="24" customHeight="1" x14ac:dyDescent="0.25">
      <c r="A47" s="390" t="s">
        <v>276</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3" t="s">
        <v>651</v>
      </c>
      <c r="AN47" s="373"/>
      <c r="AO47" s="271" t="s">
        <v>652</v>
      </c>
      <c r="AP47" s="271" t="s">
        <v>653</v>
      </c>
      <c r="AQ47" s="268"/>
    </row>
    <row r="48" spans="1:45" ht="12" customHeight="1" x14ac:dyDescent="0.25">
      <c r="A48" s="367" t="s">
        <v>275</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72"/>
      <c r="AP48" s="272"/>
      <c r="AQ48" s="268"/>
    </row>
    <row r="49" spans="1:43" ht="12" customHeight="1" x14ac:dyDescent="0.25">
      <c r="A49" s="367" t="s">
        <v>274</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72"/>
      <c r="AP49" s="272"/>
      <c r="AQ49" s="268"/>
    </row>
    <row r="50" spans="1:43" ht="12" customHeight="1" thickBot="1" x14ac:dyDescent="0.3">
      <c r="A50" s="381" t="s">
        <v>654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71" t="s">
        <v>655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3</v>
      </c>
      <c r="AL52" s="373"/>
      <c r="AM52" s="373" t="s">
        <v>651</v>
      </c>
      <c r="AN52" s="373"/>
      <c r="AO52" s="271" t="s">
        <v>652</v>
      </c>
      <c r="AP52" s="271" t="s">
        <v>653</v>
      </c>
      <c r="AQ52" s="268"/>
    </row>
    <row r="53" spans="1:43" ht="11.25" customHeight="1" x14ac:dyDescent="0.25">
      <c r="A53" s="384" t="s">
        <v>656</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78"/>
      <c r="AP53" s="278"/>
      <c r="AQ53" s="268"/>
    </row>
    <row r="54" spans="1:43" ht="12" customHeight="1" x14ac:dyDescent="0.25">
      <c r="A54" s="367" t="s">
        <v>657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72"/>
      <c r="AP54" s="272"/>
      <c r="AQ54" s="268"/>
    </row>
    <row r="55" spans="1:43" ht="12" customHeight="1" x14ac:dyDescent="0.25">
      <c r="A55" s="367" t="s">
        <v>658</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72"/>
      <c r="AP55" s="272"/>
      <c r="AQ55" s="268"/>
    </row>
    <row r="56" spans="1:43" ht="12" customHeight="1" thickBot="1" x14ac:dyDescent="0.3">
      <c r="A56" s="381" t="s">
        <v>659</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71" t="s">
        <v>660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3</v>
      </c>
      <c r="AL58" s="373"/>
      <c r="AM58" s="373" t="s">
        <v>651</v>
      </c>
      <c r="AN58" s="373"/>
      <c r="AO58" s="271" t="s">
        <v>652</v>
      </c>
      <c r="AP58" s="271" t="s">
        <v>653</v>
      </c>
      <c r="AQ58" s="268"/>
    </row>
    <row r="59" spans="1:43" ht="12.75" customHeight="1" x14ac:dyDescent="0.25">
      <c r="A59" s="378" t="s">
        <v>273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81"/>
      <c r="AP59" s="281"/>
      <c r="AQ59" s="282"/>
    </row>
    <row r="60" spans="1:43" ht="12" customHeight="1" x14ac:dyDescent="0.25">
      <c r="A60" s="367" t="s">
        <v>272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72"/>
      <c r="AP60" s="272"/>
      <c r="AQ60" s="268"/>
    </row>
    <row r="61" spans="1:43" ht="12" customHeight="1" x14ac:dyDescent="0.25">
      <c r="A61" s="367" t="s">
        <v>271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72"/>
      <c r="AP61" s="272"/>
      <c r="AQ61" s="268"/>
    </row>
    <row r="62" spans="1:43" ht="12" customHeight="1" x14ac:dyDescent="0.25">
      <c r="A62" s="367" t="s">
        <v>270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72"/>
      <c r="AP62" s="272"/>
      <c r="AQ62" s="268"/>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72"/>
      <c r="AP63" s="272"/>
      <c r="AQ63" s="268"/>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72"/>
      <c r="AP64" s="272"/>
      <c r="AQ64" s="268"/>
    </row>
    <row r="65" spans="1:43" ht="12" customHeight="1" x14ac:dyDescent="0.25">
      <c r="A65" s="367" t="s">
        <v>269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72"/>
      <c r="AP65" s="272"/>
      <c r="AQ65" s="268"/>
    </row>
    <row r="66" spans="1:43" ht="27.75" customHeight="1" x14ac:dyDescent="0.25">
      <c r="A66" s="360" t="s">
        <v>661</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83"/>
      <c r="AP66" s="283"/>
      <c r="AQ66" s="282"/>
    </row>
    <row r="67" spans="1:43" ht="11.25" customHeight="1" x14ac:dyDescent="0.25">
      <c r="A67" s="367" t="s">
        <v>265</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72"/>
      <c r="AP67" s="272"/>
      <c r="AQ67" s="268"/>
    </row>
    <row r="68" spans="1:43" ht="25.5" customHeight="1" x14ac:dyDescent="0.25">
      <c r="A68" s="360" t="s">
        <v>662</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83"/>
      <c r="AP68" s="283"/>
      <c r="AQ68" s="282"/>
    </row>
    <row r="69" spans="1:43" ht="12" customHeight="1" x14ac:dyDescent="0.25">
      <c r="A69" s="367" t="s">
        <v>264</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72"/>
      <c r="AP69" s="272"/>
      <c r="AQ69" s="268"/>
    </row>
    <row r="70" spans="1:43" ht="12.75" customHeight="1" x14ac:dyDescent="0.25">
      <c r="A70" s="365" t="s">
        <v>268</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283"/>
      <c r="AP70" s="283"/>
      <c r="AQ70" s="282"/>
    </row>
    <row r="71" spans="1:43" ht="12" customHeight="1" x14ac:dyDescent="0.25">
      <c r="A71" s="367" t="s">
        <v>263</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72"/>
      <c r="AP71" s="272"/>
      <c r="AQ71" s="268"/>
    </row>
    <row r="72" spans="1:43" ht="12.75" customHeight="1" thickBot="1" x14ac:dyDescent="0.3">
      <c r="A72" s="374" t="s">
        <v>267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71" t="s">
        <v>266</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3</v>
      </c>
      <c r="AL74" s="373"/>
      <c r="AM74" s="373" t="s">
        <v>651</v>
      </c>
      <c r="AN74" s="373"/>
      <c r="AO74" s="271" t="s">
        <v>652</v>
      </c>
      <c r="AP74" s="271" t="s">
        <v>653</v>
      </c>
      <c r="AQ74" s="268"/>
    </row>
    <row r="75" spans="1:43" ht="25.5" customHeight="1" x14ac:dyDescent="0.25">
      <c r="A75" s="360" t="s">
        <v>662</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85"/>
      <c r="AP75" s="285"/>
      <c r="AQ75" s="282"/>
    </row>
    <row r="76" spans="1:43" ht="12" customHeight="1" x14ac:dyDescent="0.25">
      <c r="A76" s="367" t="s">
        <v>265</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86"/>
      <c r="AP76" s="286"/>
      <c r="AQ76" s="268"/>
    </row>
    <row r="77" spans="1:43" ht="12" customHeight="1" x14ac:dyDescent="0.25">
      <c r="A77" s="367" t="s">
        <v>264</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86"/>
      <c r="AP77" s="286"/>
      <c r="AQ77" s="268"/>
    </row>
    <row r="78" spans="1:43" ht="12" customHeight="1" x14ac:dyDescent="0.25">
      <c r="A78" s="367" t="s">
        <v>263</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86"/>
      <c r="AP78" s="286"/>
      <c r="AQ78" s="268"/>
    </row>
    <row r="79" spans="1:43" ht="12" customHeight="1" x14ac:dyDescent="0.25">
      <c r="A79" s="367" t="s">
        <v>262</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86"/>
      <c r="AP79" s="286"/>
      <c r="AQ79" s="268"/>
    </row>
    <row r="80" spans="1:43" ht="12" customHeight="1" x14ac:dyDescent="0.25">
      <c r="A80" s="367" t="s">
        <v>261</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86"/>
      <c r="AP80" s="286"/>
      <c r="AQ80" s="268"/>
    </row>
    <row r="81" spans="1:45" ht="12.75" customHeight="1" x14ac:dyDescent="0.25">
      <c r="A81" s="367" t="s">
        <v>260</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86"/>
      <c r="AP81" s="286"/>
      <c r="AQ81" s="268"/>
    </row>
    <row r="82" spans="1:45" ht="12.75" customHeight="1" x14ac:dyDescent="0.25">
      <c r="A82" s="367" t="s">
        <v>259</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86"/>
      <c r="AP82" s="286"/>
      <c r="AQ82" s="268"/>
    </row>
    <row r="83" spans="1:45" ht="12" customHeight="1" x14ac:dyDescent="0.25">
      <c r="A83" s="365" t="s">
        <v>258</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285"/>
      <c r="AP83" s="285"/>
      <c r="AQ83" s="282"/>
    </row>
    <row r="84" spans="1:45" ht="12" customHeight="1" x14ac:dyDescent="0.25">
      <c r="A84" s="365" t="s">
        <v>663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285"/>
      <c r="AP84" s="285"/>
      <c r="AQ84" s="282"/>
    </row>
    <row r="85" spans="1:45" ht="12" customHeight="1" x14ac:dyDescent="0.25">
      <c r="A85" s="367" t="s">
        <v>257</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86"/>
      <c r="AP85" s="286"/>
      <c r="AQ85" s="266"/>
    </row>
    <row r="86" spans="1:45" ht="27.75" customHeight="1" x14ac:dyDescent="0.25">
      <c r="A86" s="360" t="s">
        <v>664</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85"/>
      <c r="AP86" s="285"/>
      <c r="AQ86" s="282"/>
    </row>
    <row r="87" spans="1:45" x14ac:dyDescent="0.25">
      <c r="A87" s="360" t="s">
        <v>665</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85"/>
      <c r="AP87" s="285"/>
      <c r="AQ87" s="282"/>
    </row>
    <row r="88" spans="1:45" ht="14.25" customHeight="1" x14ac:dyDescent="0.25">
      <c r="A88" s="353" t="s">
        <v>666</v>
      </c>
      <c r="B88" s="354"/>
      <c r="C88" s="354"/>
      <c r="D88" s="355"/>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56"/>
      <c r="AL88" s="357"/>
      <c r="AM88" s="358"/>
      <c r="AN88" s="359"/>
      <c r="AO88" s="285"/>
      <c r="AP88" s="285"/>
      <c r="AQ88" s="282"/>
    </row>
    <row r="89" spans="1:45" x14ac:dyDescent="0.25">
      <c r="A89" s="353" t="s">
        <v>667</v>
      </c>
      <c r="B89" s="354"/>
      <c r="C89" s="354"/>
      <c r="D89" s="355"/>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56"/>
      <c r="AL89" s="357"/>
      <c r="AM89" s="358"/>
      <c r="AN89" s="359"/>
      <c r="AO89" s="285"/>
      <c r="AP89" s="285"/>
      <c r="AQ89" s="266"/>
    </row>
    <row r="90" spans="1:45" ht="12" customHeight="1" thickBot="1" x14ac:dyDescent="0.3">
      <c r="A90" s="288" t="s">
        <v>668</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49"/>
      <c r="AL90" s="350"/>
      <c r="AM90" s="351"/>
      <c r="AN90" s="352"/>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669</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670</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671</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672</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673</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SheetLayoutView="70" workbookViewId="0">
      <selection activeCell="K27" sqref="K27"/>
    </sheetView>
  </sheetViews>
  <sheetFormatPr defaultRowHeight="15.75" x14ac:dyDescent="0.25"/>
  <cols>
    <col min="1" max="1" width="9.140625" style="61"/>
    <col min="2" max="2" width="51.140625" style="61" customWidth="1"/>
    <col min="3" max="4" width="15.7109375" style="61" customWidth="1"/>
    <col min="5" max="6" width="0"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1" t="str">
        <f>'1. паспорт местоположение'!A9:C9</f>
        <v xml:space="preserve"> АО "Россети Тюмень" </v>
      </c>
      <c r="B9" s="301"/>
      <c r="C9" s="301"/>
      <c r="D9" s="301"/>
      <c r="E9" s="301"/>
      <c r="F9" s="301"/>
      <c r="G9" s="301"/>
      <c r="H9" s="301"/>
      <c r="I9" s="301"/>
      <c r="J9" s="301"/>
      <c r="K9" s="301"/>
      <c r="L9" s="301"/>
    </row>
    <row r="10" spans="1:44" x14ac:dyDescent="0.25">
      <c r="A10" s="299" t="s">
        <v>7</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ht="18.75" x14ac:dyDescent="0.25">
      <c r="A12" s="301" t="str">
        <f>'1. паспорт местоположение'!A12:C12</f>
        <v>F_TP1200.PS.0037</v>
      </c>
      <c r="B12" s="301"/>
      <c r="C12" s="301"/>
      <c r="D12" s="301"/>
      <c r="E12" s="301"/>
      <c r="F12" s="301"/>
      <c r="G12" s="301"/>
      <c r="H12" s="301"/>
      <c r="I12" s="301"/>
      <c r="J12" s="301"/>
      <c r="K12" s="301"/>
      <c r="L12" s="301"/>
    </row>
    <row r="13" spans="1:44" x14ac:dyDescent="0.25">
      <c r="A13" s="299" t="s">
        <v>6</v>
      </c>
      <c r="B13" s="299"/>
      <c r="C13" s="299"/>
      <c r="D13" s="299"/>
      <c r="E13" s="299"/>
      <c r="F13" s="299"/>
      <c r="G13" s="299"/>
      <c r="H13" s="299"/>
      <c r="I13" s="299"/>
      <c r="J13" s="299"/>
      <c r="K13" s="299"/>
      <c r="L13" s="299"/>
    </row>
    <row r="14" spans="1:44" ht="18.75" x14ac:dyDescent="0.25">
      <c r="A14" s="307"/>
      <c r="B14" s="307"/>
      <c r="C14" s="307"/>
      <c r="D14" s="307"/>
      <c r="E14" s="307"/>
      <c r="F14" s="307"/>
      <c r="G14" s="307"/>
      <c r="H14" s="307"/>
      <c r="I14" s="307"/>
      <c r="J14" s="307"/>
      <c r="K14" s="307"/>
      <c r="L14" s="307"/>
    </row>
    <row r="15" spans="1:44" ht="18.75" x14ac:dyDescent="0.25">
      <c r="A15" s="301" t="str">
        <f>'1. паспорт местоположение'!A15:C15</f>
        <v xml:space="preserve">Реконструкция  ПС 110/35/6 кВ Промысловая (реконструкция ОРУ-110, ОРУ-35, КРУН-6, ТСО, установка ОПУ) </v>
      </c>
      <c r="B15" s="301"/>
      <c r="C15" s="301"/>
      <c r="D15" s="301"/>
      <c r="E15" s="301"/>
      <c r="F15" s="301"/>
      <c r="G15" s="301"/>
      <c r="H15" s="301"/>
      <c r="I15" s="301"/>
      <c r="J15" s="301"/>
      <c r="K15" s="301"/>
      <c r="L15" s="301"/>
    </row>
    <row r="16" spans="1:44" x14ac:dyDescent="0.25">
      <c r="A16" s="299" t="s">
        <v>5</v>
      </c>
      <c r="B16" s="299"/>
      <c r="C16" s="299"/>
      <c r="D16" s="299"/>
      <c r="E16" s="299"/>
      <c r="F16" s="299"/>
      <c r="G16" s="299"/>
      <c r="H16" s="299"/>
      <c r="I16" s="299"/>
      <c r="J16" s="299"/>
      <c r="K16" s="299"/>
      <c r="L16" s="299"/>
    </row>
    <row r="17" spans="1:12" ht="15.75" customHeight="1" x14ac:dyDescent="0.25">
      <c r="L17" s="79"/>
    </row>
    <row r="18" spans="1:12" x14ac:dyDescent="0.25">
      <c r="K18" s="78"/>
    </row>
    <row r="19" spans="1:12" ht="15.75" customHeight="1" x14ac:dyDescent="0.25">
      <c r="A19" s="417" t="s">
        <v>422</v>
      </c>
      <c r="B19" s="417"/>
      <c r="C19" s="417"/>
      <c r="D19" s="417"/>
      <c r="E19" s="417"/>
      <c r="F19" s="417"/>
      <c r="G19" s="417"/>
      <c r="H19" s="417"/>
      <c r="I19" s="417"/>
      <c r="J19" s="417"/>
      <c r="K19" s="417"/>
      <c r="L19" s="417"/>
    </row>
    <row r="20" spans="1:12" x14ac:dyDescent="0.25">
      <c r="A20" s="62"/>
      <c r="B20" s="62"/>
      <c r="C20" s="77"/>
      <c r="D20" s="77"/>
      <c r="E20" s="77"/>
      <c r="F20" s="77"/>
      <c r="G20" s="77"/>
      <c r="H20" s="77"/>
      <c r="I20" s="77"/>
      <c r="J20" s="77"/>
      <c r="K20" s="77"/>
      <c r="L20" s="77"/>
    </row>
    <row r="21" spans="1:12" ht="28.5" customHeight="1" x14ac:dyDescent="0.25">
      <c r="A21" s="418" t="s">
        <v>227</v>
      </c>
      <c r="B21" s="418" t="s">
        <v>226</v>
      </c>
      <c r="C21" s="424" t="s">
        <v>353</v>
      </c>
      <c r="D21" s="424"/>
      <c r="E21" s="424"/>
      <c r="F21" s="424"/>
      <c r="G21" s="424"/>
      <c r="H21" s="424"/>
      <c r="I21" s="419" t="s">
        <v>225</v>
      </c>
      <c r="J21" s="421" t="s">
        <v>355</v>
      </c>
      <c r="K21" s="418" t="s">
        <v>224</v>
      </c>
      <c r="L21" s="420" t="s">
        <v>354</v>
      </c>
    </row>
    <row r="22" spans="1:12" ht="58.5" customHeight="1" x14ac:dyDescent="0.25">
      <c r="A22" s="418"/>
      <c r="B22" s="418"/>
      <c r="C22" s="425" t="s">
        <v>1</v>
      </c>
      <c r="D22" s="425"/>
      <c r="E22" s="131"/>
      <c r="F22" s="132"/>
      <c r="G22" s="426" t="s">
        <v>616</v>
      </c>
      <c r="H22" s="427"/>
      <c r="I22" s="419"/>
      <c r="J22" s="422"/>
      <c r="K22" s="418"/>
      <c r="L22" s="420"/>
    </row>
    <row r="23" spans="1:12" ht="47.25" x14ac:dyDescent="0.25">
      <c r="A23" s="418"/>
      <c r="B23" s="418"/>
      <c r="C23" s="76" t="s">
        <v>223</v>
      </c>
      <c r="D23" s="76" t="s">
        <v>222</v>
      </c>
      <c r="E23" s="76" t="s">
        <v>223</v>
      </c>
      <c r="F23" s="76" t="s">
        <v>222</v>
      </c>
      <c r="G23" s="76" t="s">
        <v>223</v>
      </c>
      <c r="H23" s="76" t="s">
        <v>222</v>
      </c>
      <c r="I23" s="419"/>
      <c r="J23" s="423"/>
      <c r="K23" s="418"/>
      <c r="L23" s="420"/>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t="s">
        <v>607</v>
      </c>
      <c r="B25" s="70" t="s">
        <v>221</v>
      </c>
      <c r="C25" s="70"/>
      <c r="D25" s="74"/>
      <c r="E25" s="74"/>
      <c r="F25" s="74"/>
      <c r="G25" s="74"/>
      <c r="H25" s="74"/>
      <c r="I25" s="74"/>
      <c r="J25" s="74"/>
      <c r="K25" s="67"/>
      <c r="L25" s="86"/>
    </row>
    <row r="26" spans="1:12" ht="21.75" customHeight="1" x14ac:dyDescent="0.25">
      <c r="A26" s="69" t="s">
        <v>220</v>
      </c>
      <c r="B26" s="75" t="s">
        <v>360</v>
      </c>
      <c r="C26" s="64" t="s">
        <v>463</v>
      </c>
      <c r="D26" s="167"/>
      <c r="E26" s="74"/>
      <c r="F26" s="74"/>
      <c r="G26" s="210" t="s">
        <v>463</v>
      </c>
      <c r="H26" s="210"/>
      <c r="I26" s="74"/>
      <c r="J26" s="74"/>
      <c r="K26" s="67"/>
      <c r="L26" s="67"/>
    </row>
    <row r="27" spans="1:12" s="63" customFormat="1" ht="39" customHeight="1" x14ac:dyDescent="0.25">
      <c r="A27" s="69" t="s">
        <v>219</v>
      </c>
      <c r="B27" s="75" t="s">
        <v>362</v>
      </c>
      <c r="C27" s="64" t="s">
        <v>463</v>
      </c>
      <c r="D27" s="167"/>
      <c r="E27" s="74"/>
      <c r="F27" s="74"/>
      <c r="G27" s="210" t="s">
        <v>463</v>
      </c>
      <c r="H27" s="210"/>
      <c r="I27" s="74"/>
      <c r="J27" s="74"/>
      <c r="K27" s="67"/>
      <c r="L27" s="67"/>
    </row>
    <row r="28" spans="1:12" s="63" customFormat="1" ht="70.5" customHeight="1" x14ac:dyDescent="0.25">
      <c r="A28" s="69" t="s">
        <v>361</v>
      </c>
      <c r="B28" s="75" t="s">
        <v>366</v>
      </c>
      <c r="C28" s="168">
        <v>43784</v>
      </c>
      <c r="D28" s="168">
        <v>43800</v>
      </c>
      <c r="E28" s="74"/>
      <c r="F28" s="74"/>
      <c r="G28" s="210">
        <v>43784</v>
      </c>
      <c r="H28" s="210">
        <v>43800</v>
      </c>
      <c r="I28" s="169">
        <v>1</v>
      </c>
      <c r="J28" s="169">
        <v>1</v>
      </c>
      <c r="K28" s="67"/>
      <c r="L28" s="67"/>
    </row>
    <row r="29" spans="1:12" s="63" customFormat="1" ht="54" customHeight="1" x14ac:dyDescent="0.25">
      <c r="A29" s="69" t="s">
        <v>218</v>
      </c>
      <c r="B29" s="75" t="s">
        <v>365</v>
      </c>
      <c r="C29" s="168">
        <v>43840</v>
      </c>
      <c r="D29" s="168">
        <v>43840</v>
      </c>
      <c r="E29" s="74"/>
      <c r="F29" s="74"/>
      <c r="G29" s="210">
        <v>43840</v>
      </c>
      <c r="H29" s="210">
        <v>43840</v>
      </c>
      <c r="I29" s="169">
        <v>1</v>
      </c>
      <c r="J29" s="169">
        <v>1</v>
      </c>
      <c r="K29" s="67"/>
      <c r="L29" s="67"/>
    </row>
    <row r="30" spans="1:12" s="63" customFormat="1" ht="42" customHeight="1" x14ac:dyDescent="0.25">
      <c r="A30" s="69" t="s">
        <v>217</v>
      </c>
      <c r="B30" s="75" t="s">
        <v>367</v>
      </c>
      <c r="C30" s="168">
        <v>43840</v>
      </c>
      <c r="D30" s="168">
        <v>43951</v>
      </c>
      <c r="E30" s="74"/>
      <c r="F30" s="74"/>
      <c r="G30" s="210">
        <v>43840</v>
      </c>
      <c r="H30" s="210">
        <v>43951</v>
      </c>
      <c r="I30" s="169">
        <v>1</v>
      </c>
      <c r="J30" s="169">
        <v>1</v>
      </c>
      <c r="K30" s="67"/>
      <c r="L30" s="67"/>
    </row>
    <row r="31" spans="1:12" s="63" customFormat="1" ht="37.5" customHeight="1" x14ac:dyDescent="0.25">
      <c r="A31" s="69" t="s">
        <v>216</v>
      </c>
      <c r="B31" s="68" t="s">
        <v>363</v>
      </c>
      <c r="C31" s="168">
        <v>43176</v>
      </c>
      <c r="D31" s="170">
        <v>43196</v>
      </c>
      <c r="E31" s="74"/>
      <c r="F31" s="74"/>
      <c r="G31" s="210">
        <v>43176</v>
      </c>
      <c r="H31" s="210">
        <v>43196</v>
      </c>
      <c r="I31" s="169">
        <v>1</v>
      </c>
      <c r="J31" s="169">
        <v>1</v>
      </c>
      <c r="K31" s="67"/>
      <c r="L31" s="67"/>
    </row>
    <row r="32" spans="1:12" s="63" customFormat="1" x14ac:dyDescent="0.25">
      <c r="A32" s="69" t="s">
        <v>214</v>
      </c>
      <c r="B32" s="68" t="s">
        <v>368</v>
      </c>
      <c r="C32" s="168">
        <v>43754</v>
      </c>
      <c r="D32" s="168">
        <v>43951</v>
      </c>
      <c r="E32" s="74"/>
      <c r="F32" s="74"/>
      <c r="G32" s="210">
        <v>43754</v>
      </c>
      <c r="H32" s="210">
        <v>43951</v>
      </c>
      <c r="I32" s="169">
        <v>1</v>
      </c>
      <c r="J32" s="169">
        <v>1</v>
      </c>
      <c r="K32" s="67"/>
      <c r="L32" s="67"/>
    </row>
    <row r="33" spans="1:12" s="63" customFormat="1" ht="37.5" customHeight="1" x14ac:dyDescent="0.25">
      <c r="A33" s="69" t="s">
        <v>379</v>
      </c>
      <c r="B33" s="68" t="s">
        <v>303</v>
      </c>
      <c r="C33" s="168">
        <v>43951</v>
      </c>
      <c r="D33" s="170">
        <v>44041</v>
      </c>
      <c r="E33" s="74"/>
      <c r="F33" s="74"/>
      <c r="G33" s="210">
        <v>43951</v>
      </c>
      <c r="H33" s="210">
        <v>44041</v>
      </c>
      <c r="I33" s="169">
        <v>1</v>
      </c>
      <c r="J33" s="169">
        <v>1</v>
      </c>
      <c r="K33" s="67"/>
      <c r="L33" s="67"/>
    </row>
    <row r="34" spans="1:12" s="63" customFormat="1" ht="47.25" customHeight="1" x14ac:dyDescent="0.25">
      <c r="A34" s="69" t="s">
        <v>380</v>
      </c>
      <c r="B34" s="68" t="s">
        <v>372</v>
      </c>
      <c r="C34" s="64" t="s">
        <v>463</v>
      </c>
      <c r="D34" s="64"/>
      <c r="E34" s="73"/>
      <c r="F34" s="73"/>
      <c r="G34" s="210" t="s">
        <v>463</v>
      </c>
      <c r="H34" s="210"/>
      <c r="I34" s="167"/>
      <c r="J34" s="167"/>
      <c r="K34" s="73"/>
      <c r="L34" s="67"/>
    </row>
    <row r="35" spans="1:12" s="63" customFormat="1" ht="49.5" customHeight="1" x14ac:dyDescent="0.25">
      <c r="A35" s="69" t="s">
        <v>381</v>
      </c>
      <c r="B35" s="68" t="s">
        <v>215</v>
      </c>
      <c r="C35" s="168">
        <v>44145</v>
      </c>
      <c r="D35" s="171">
        <v>44159</v>
      </c>
      <c r="E35" s="73"/>
      <c r="F35" s="73"/>
      <c r="G35" s="210">
        <v>44145</v>
      </c>
      <c r="H35" s="210">
        <v>44159</v>
      </c>
      <c r="I35" s="169">
        <v>1</v>
      </c>
      <c r="J35" s="169">
        <v>1</v>
      </c>
      <c r="K35" s="73"/>
      <c r="L35" s="67"/>
    </row>
    <row r="36" spans="1:12" ht="37.5" customHeight="1" x14ac:dyDescent="0.25">
      <c r="A36" s="69" t="s">
        <v>382</v>
      </c>
      <c r="B36" s="68" t="s">
        <v>364</v>
      </c>
      <c r="C36" s="172">
        <v>44835</v>
      </c>
      <c r="D36" s="172">
        <v>44925</v>
      </c>
      <c r="E36" s="72"/>
      <c r="F36" s="71"/>
      <c r="G36" s="210">
        <v>45940</v>
      </c>
      <c r="H36" s="210">
        <v>45960</v>
      </c>
      <c r="I36" s="175"/>
      <c r="J36" s="175"/>
      <c r="K36" s="67"/>
      <c r="L36" s="67"/>
    </row>
    <row r="37" spans="1:12" x14ac:dyDescent="0.25">
      <c r="A37" s="69" t="s">
        <v>383</v>
      </c>
      <c r="B37" s="68" t="s">
        <v>213</v>
      </c>
      <c r="C37" s="168">
        <v>44041</v>
      </c>
      <c r="D37" s="171">
        <v>44145</v>
      </c>
      <c r="E37" s="72"/>
      <c r="F37" s="71"/>
      <c r="G37" s="210">
        <v>44041</v>
      </c>
      <c r="H37" s="210">
        <v>44145</v>
      </c>
      <c r="I37" s="176">
        <v>1</v>
      </c>
      <c r="J37" s="176">
        <v>1</v>
      </c>
      <c r="K37" s="67"/>
      <c r="L37" s="67"/>
    </row>
    <row r="38" spans="1:12" x14ac:dyDescent="0.25">
      <c r="A38" s="69" t="s">
        <v>606</v>
      </c>
      <c r="B38" s="70" t="s">
        <v>212</v>
      </c>
      <c r="C38" s="173"/>
      <c r="D38" s="173"/>
      <c r="E38" s="67"/>
      <c r="F38" s="67"/>
      <c r="G38" s="210"/>
      <c r="H38" s="210"/>
      <c r="I38" s="67"/>
      <c r="J38" s="67"/>
      <c r="K38" s="67"/>
      <c r="L38" s="67"/>
    </row>
    <row r="39" spans="1:12" ht="47.25" x14ac:dyDescent="0.25">
      <c r="A39" s="69" t="s">
        <v>211</v>
      </c>
      <c r="B39" s="68" t="s">
        <v>369</v>
      </c>
      <c r="C39" s="210">
        <v>45352</v>
      </c>
      <c r="D39" s="210">
        <v>45381</v>
      </c>
      <c r="E39" s="67"/>
      <c r="F39" s="67"/>
      <c r="G39" s="210">
        <v>45940</v>
      </c>
      <c r="H39" s="210">
        <v>45960</v>
      </c>
      <c r="I39" s="67"/>
      <c r="J39" s="67"/>
      <c r="K39" s="67"/>
      <c r="L39" s="67"/>
    </row>
    <row r="40" spans="1:12" x14ac:dyDescent="0.25">
      <c r="A40" s="69" t="s">
        <v>210</v>
      </c>
      <c r="B40" s="68" t="s">
        <v>371</v>
      </c>
      <c r="C40" s="210">
        <v>45383</v>
      </c>
      <c r="D40" s="210">
        <v>45535</v>
      </c>
      <c r="E40" s="67"/>
      <c r="F40" s="67"/>
      <c r="G40" s="210">
        <v>45962</v>
      </c>
      <c r="H40" s="210">
        <v>46052</v>
      </c>
      <c r="I40" s="67"/>
      <c r="J40" s="67"/>
      <c r="K40" s="67"/>
      <c r="L40" s="67"/>
    </row>
    <row r="41" spans="1:12" ht="31.5" x14ac:dyDescent="0.25">
      <c r="A41" s="69" t="s">
        <v>605</v>
      </c>
      <c r="B41" s="70" t="s">
        <v>453</v>
      </c>
      <c r="C41" s="210"/>
      <c r="D41" s="210"/>
      <c r="E41" s="67"/>
      <c r="F41" s="67"/>
      <c r="G41" s="210"/>
      <c r="H41" s="210"/>
      <c r="I41" s="67"/>
      <c r="J41" s="67"/>
      <c r="K41" s="67"/>
      <c r="L41" s="67"/>
    </row>
    <row r="42" spans="1:12" ht="31.5" x14ac:dyDescent="0.25">
      <c r="A42" s="69" t="s">
        <v>209</v>
      </c>
      <c r="B42" s="68" t="s">
        <v>370</v>
      </c>
      <c r="C42" s="210">
        <v>45383</v>
      </c>
      <c r="D42" s="210">
        <v>45930</v>
      </c>
      <c r="E42" s="67"/>
      <c r="F42" s="67"/>
      <c r="G42" s="210">
        <v>45962</v>
      </c>
      <c r="H42" s="210">
        <v>46203</v>
      </c>
      <c r="I42" s="67"/>
      <c r="J42" s="67"/>
      <c r="K42" s="67"/>
      <c r="L42" s="67"/>
    </row>
    <row r="43" spans="1:12" x14ac:dyDescent="0.25">
      <c r="A43" s="69" t="s">
        <v>208</v>
      </c>
      <c r="B43" s="68" t="s">
        <v>207</v>
      </c>
      <c r="C43" s="210">
        <v>45444</v>
      </c>
      <c r="D43" s="210">
        <v>45808</v>
      </c>
      <c r="E43" s="67"/>
      <c r="F43" s="67"/>
      <c r="G43" s="210">
        <v>46054</v>
      </c>
      <c r="H43" s="210">
        <v>46295</v>
      </c>
      <c r="I43" s="67"/>
      <c r="J43" s="67"/>
      <c r="K43" s="67"/>
      <c r="L43" s="67"/>
    </row>
    <row r="44" spans="1:12" x14ac:dyDescent="0.25">
      <c r="A44" s="69" t="s">
        <v>206</v>
      </c>
      <c r="B44" s="68" t="s">
        <v>205</v>
      </c>
      <c r="C44" s="210">
        <v>45474</v>
      </c>
      <c r="D44" s="210">
        <v>45838</v>
      </c>
      <c r="E44" s="67"/>
      <c r="F44" s="67"/>
      <c r="G44" s="210">
        <v>46113</v>
      </c>
      <c r="H44" s="210">
        <v>46320</v>
      </c>
      <c r="I44" s="67"/>
      <c r="J44" s="67"/>
      <c r="K44" s="67"/>
      <c r="L44" s="67"/>
    </row>
    <row r="45" spans="1:12" ht="63" x14ac:dyDescent="0.25">
      <c r="A45" s="69" t="s">
        <v>204</v>
      </c>
      <c r="B45" s="68" t="s">
        <v>375</v>
      </c>
      <c r="C45" s="210">
        <v>45931</v>
      </c>
      <c r="D45" s="210">
        <v>45940</v>
      </c>
      <c r="E45" s="67"/>
      <c r="F45" s="67"/>
      <c r="G45" s="210">
        <v>46290</v>
      </c>
      <c r="H45" s="210">
        <v>46320</v>
      </c>
      <c r="I45" s="67"/>
      <c r="J45" s="67"/>
      <c r="K45" s="67"/>
      <c r="L45" s="67"/>
    </row>
    <row r="46" spans="1:12" ht="110.25" x14ac:dyDescent="0.25">
      <c r="A46" s="69" t="s">
        <v>202</v>
      </c>
      <c r="B46" s="68" t="s">
        <v>373</v>
      </c>
      <c r="C46" s="210" t="s">
        <v>463</v>
      </c>
      <c r="D46" s="210"/>
      <c r="E46" s="67"/>
      <c r="F46" s="67"/>
      <c r="G46" s="210" t="s">
        <v>463</v>
      </c>
      <c r="H46" s="210"/>
      <c r="I46" s="67"/>
      <c r="J46" s="67"/>
      <c r="K46" s="67"/>
      <c r="L46" s="67"/>
    </row>
    <row r="47" spans="1:12" x14ac:dyDescent="0.25">
      <c r="A47" s="69" t="s">
        <v>384</v>
      </c>
      <c r="B47" s="68" t="s">
        <v>203</v>
      </c>
      <c r="C47" s="210">
        <v>45941</v>
      </c>
      <c r="D47" s="210">
        <v>45949</v>
      </c>
      <c r="E47" s="67"/>
      <c r="F47" s="67"/>
      <c r="G47" s="210">
        <v>46320</v>
      </c>
      <c r="H47" s="210">
        <v>46341</v>
      </c>
      <c r="I47" s="67"/>
      <c r="J47" s="67"/>
      <c r="K47" s="67"/>
      <c r="L47" s="67"/>
    </row>
    <row r="48" spans="1:12" x14ac:dyDescent="0.25">
      <c r="A48" s="69" t="s">
        <v>604</v>
      </c>
      <c r="B48" s="70" t="s">
        <v>201</v>
      </c>
      <c r="C48" s="210"/>
      <c r="D48" s="210"/>
      <c r="E48" s="67"/>
      <c r="F48" s="67"/>
      <c r="G48" s="210"/>
      <c r="H48" s="210"/>
      <c r="I48" s="67"/>
      <c r="J48" s="67"/>
      <c r="K48" s="67"/>
      <c r="L48" s="67"/>
    </row>
    <row r="49" spans="1:12" ht="35.25" customHeight="1" x14ac:dyDescent="0.25">
      <c r="A49" s="69" t="s">
        <v>200</v>
      </c>
      <c r="B49" s="68" t="s">
        <v>199</v>
      </c>
      <c r="C49" s="210">
        <v>45950</v>
      </c>
      <c r="D49" s="210">
        <v>45950</v>
      </c>
      <c r="E49" s="67"/>
      <c r="F49" s="67"/>
      <c r="G49" s="210">
        <v>46341</v>
      </c>
      <c r="H49" s="210">
        <v>46346</v>
      </c>
      <c r="I49" s="67"/>
      <c r="J49" s="67"/>
      <c r="K49" s="67"/>
      <c r="L49" s="67"/>
    </row>
    <row r="50" spans="1:12" ht="63" x14ac:dyDescent="0.25">
      <c r="A50" s="69" t="s">
        <v>198</v>
      </c>
      <c r="B50" s="68" t="s">
        <v>374</v>
      </c>
      <c r="C50" s="210">
        <v>45950</v>
      </c>
      <c r="D50" s="210">
        <v>45961</v>
      </c>
      <c r="E50" s="67"/>
      <c r="F50" s="67"/>
      <c r="G50" s="210">
        <v>46346</v>
      </c>
      <c r="H50" s="210">
        <v>46351</v>
      </c>
      <c r="I50" s="67"/>
      <c r="J50" s="67"/>
      <c r="K50" s="67"/>
      <c r="L50" s="67"/>
    </row>
    <row r="51" spans="1:12" ht="47.25" x14ac:dyDescent="0.25">
      <c r="A51" s="69" t="s">
        <v>196</v>
      </c>
      <c r="B51" s="68" t="s">
        <v>376</v>
      </c>
      <c r="C51" s="210">
        <v>45962</v>
      </c>
      <c r="D51" s="210">
        <v>45991</v>
      </c>
      <c r="E51" s="67"/>
      <c r="F51" s="67"/>
      <c r="G51" s="210">
        <v>46351</v>
      </c>
      <c r="H51" s="210">
        <v>46381</v>
      </c>
      <c r="I51" s="67"/>
      <c r="J51" s="67"/>
      <c r="K51" s="67"/>
      <c r="L51" s="67"/>
    </row>
    <row r="52" spans="1:12" ht="47.25" x14ac:dyDescent="0.25">
      <c r="A52" s="69" t="s">
        <v>194</v>
      </c>
      <c r="B52" s="68" t="s">
        <v>197</v>
      </c>
      <c r="C52" s="210" t="s">
        <v>463</v>
      </c>
      <c r="D52" s="210"/>
      <c r="E52" s="67"/>
      <c r="F52" s="67"/>
      <c r="G52" s="210" t="s">
        <v>463</v>
      </c>
      <c r="H52" s="210"/>
      <c r="I52" s="67"/>
      <c r="J52" s="67"/>
      <c r="K52" s="67"/>
      <c r="L52" s="67"/>
    </row>
    <row r="53" spans="1:12" ht="31.5" x14ac:dyDescent="0.25">
      <c r="A53" s="69" t="s">
        <v>378</v>
      </c>
      <c r="B53" s="139" t="s">
        <v>377</v>
      </c>
      <c r="C53" s="210">
        <v>45992</v>
      </c>
      <c r="D53" s="210">
        <v>46021</v>
      </c>
      <c r="E53" s="67"/>
      <c r="F53" s="67"/>
      <c r="G53" s="210">
        <v>46381</v>
      </c>
      <c r="H53" s="210">
        <v>46386</v>
      </c>
      <c r="I53" s="67"/>
      <c r="J53" s="67"/>
      <c r="K53" s="67"/>
      <c r="L53" s="67"/>
    </row>
    <row r="54" spans="1:12" ht="46.5" customHeight="1" x14ac:dyDescent="0.25">
      <c r="A54" s="69" t="s">
        <v>551</v>
      </c>
      <c r="B54" s="68" t="s">
        <v>195</v>
      </c>
      <c r="C54" s="210">
        <v>46032</v>
      </c>
      <c r="D54" s="210">
        <v>46112</v>
      </c>
      <c r="E54" s="67"/>
      <c r="F54" s="67"/>
      <c r="G54" s="210">
        <v>46381</v>
      </c>
      <c r="H54" s="210">
        <v>46476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10"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68</v>
      </c>
    </row>
    <row r="2" spans="1:33" ht="18.75" x14ac:dyDescent="0.3">
      <c r="AG2" s="213" t="s">
        <v>9</v>
      </c>
    </row>
    <row r="3" spans="1:33" ht="18.75" x14ac:dyDescent="0.3">
      <c r="AG3" s="213" t="s">
        <v>67</v>
      </c>
    </row>
    <row r="4" spans="1:33"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row>
    <row r="5" spans="1:33" ht="18.75" x14ac:dyDescent="0.3">
      <c r="AG5" s="213"/>
    </row>
    <row r="6" spans="1:33"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c r="AD6" s="431"/>
      <c r="AE6" s="431"/>
      <c r="AF6" s="431"/>
      <c r="AG6" s="431"/>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430" t="str">
        <f>'1. паспорт местоположение'!A9:C9</f>
        <v xml:space="preserve"> АО "Россети Тюмень" </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row>
    <row r="9" spans="1:33"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430" t="str">
        <f>'1. паспорт местоположение'!A12:C12</f>
        <v>F_TP1200.PS.0037</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row>
    <row r="12" spans="1:33"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430" t="str">
        <f>'1. паспорт местоположение'!A15:C15</f>
        <v xml:space="preserve">Реконструкция  ПС 110/35/6 кВ Промысловая (реконструкция ОРУ-110, ОРУ-35, КРУН-6, ТСО, установка ОПУ)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row>
    <row r="15" spans="1:33"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8" spans="1:33" x14ac:dyDescent="0.25">
      <c r="A18" s="438" t="s">
        <v>423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row>
    <row r="20" spans="1:33" ht="33" customHeight="1" x14ac:dyDescent="0.25">
      <c r="A20" s="434" t="s">
        <v>193</v>
      </c>
      <c r="B20" s="434" t="s">
        <v>192</v>
      </c>
      <c r="C20" s="432" t="s">
        <v>191</v>
      </c>
      <c r="D20" s="432"/>
      <c r="E20" s="437" t="s">
        <v>190</v>
      </c>
      <c r="F20" s="437"/>
      <c r="G20" s="434" t="s">
        <v>615</v>
      </c>
      <c r="H20" s="443" t="s">
        <v>457</v>
      </c>
      <c r="I20" s="444"/>
      <c r="J20" s="444"/>
      <c r="K20" s="444"/>
      <c r="L20" s="443" t="s">
        <v>458</v>
      </c>
      <c r="M20" s="444"/>
      <c r="N20" s="444"/>
      <c r="O20" s="444"/>
      <c r="P20" s="443" t="s">
        <v>459</v>
      </c>
      <c r="Q20" s="444"/>
      <c r="R20" s="444"/>
      <c r="S20" s="444"/>
      <c r="T20" s="443" t="s">
        <v>460</v>
      </c>
      <c r="U20" s="444"/>
      <c r="V20" s="444"/>
      <c r="W20" s="444"/>
      <c r="X20" s="443" t="s">
        <v>461</v>
      </c>
      <c r="Y20" s="444"/>
      <c r="Z20" s="444"/>
      <c r="AA20" s="444"/>
      <c r="AB20" s="439" t="s">
        <v>189</v>
      </c>
      <c r="AC20" s="440"/>
      <c r="AD20" s="218"/>
      <c r="AE20" s="218"/>
      <c r="AF20" s="218"/>
    </row>
    <row r="21" spans="1:33" ht="99.75" customHeight="1" x14ac:dyDescent="0.25">
      <c r="A21" s="435"/>
      <c r="B21" s="435"/>
      <c r="C21" s="432"/>
      <c r="D21" s="432"/>
      <c r="E21" s="437"/>
      <c r="F21" s="437"/>
      <c r="G21" s="435"/>
      <c r="H21" s="432" t="s">
        <v>1</v>
      </c>
      <c r="I21" s="432"/>
      <c r="J21" s="432" t="s">
        <v>187</v>
      </c>
      <c r="K21" s="432"/>
      <c r="L21" s="432" t="s">
        <v>1</v>
      </c>
      <c r="M21" s="432"/>
      <c r="N21" s="432" t="s">
        <v>187</v>
      </c>
      <c r="O21" s="432"/>
      <c r="P21" s="432" t="s">
        <v>1</v>
      </c>
      <c r="Q21" s="432"/>
      <c r="R21" s="432" t="s">
        <v>187</v>
      </c>
      <c r="S21" s="432"/>
      <c r="T21" s="432" t="s">
        <v>1</v>
      </c>
      <c r="U21" s="432"/>
      <c r="V21" s="432" t="s">
        <v>187</v>
      </c>
      <c r="W21" s="432"/>
      <c r="X21" s="432" t="s">
        <v>1</v>
      </c>
      <c r="Y21" s="432"/>
      <c r="Z21" s="432" t="s">
        <v>187</v>
      </c>
      <c r="AA21" s="432"/>
      <c r="AB21" s="441"/>
      <c r="AC21" s="442"/>
    </row>
    <row r="22" spans="1:33" ht="89.25" customHeight="1" x14ac:dyDescent="0.25">
      <c r="A22" s="436"/>
      <c r="B22" s="436"/>
      <c r="C22" s="219" t="s">
        <v>1</v>
      </c>
      <c r="D22" s="219" t="s">
        <v>187</v>
      </c>
      <c r="E22" s="220" t="s">
        <v>612</v>
      </c>
      <c r="F22" s="220" t="s">
        <v>614</v>
      </c>
      <c r="G22" s="436"/>
      <c r="H22" s="221" t="s">
        <v>402</v>
      </c>
      <c r="I22" s="221" t="s">
        <v>403</v>
      </c>
      <c r="J22" s="221" t="s">
        <v>402</v>
      </c>
      <c r="K22" s="221" t="s">
        <v>403</v>
      </c>
      <c r="L22" s="221" t="s">
        <v>402</v>
      </c>
      <c r="M22" s="221" t="s">
        <v>403</v>
      </c>
      <c r="N22" s="221" t="s">
        <v>402</v>
      </c>
      <c r="O22" s="221" t="s">
        <v>403</v>
      </c>
      <c r="P22" s="221" t="s">
        <v>402</v>
      </c>
      <c r="Q22" s="221" t="s">
        <v>403</v>
      </c>
      <c r="R22" s="221" t="s">
        <v>402</v>
      </c>
      <c r="S22" s="221" t="s">
        <v>403</v>
      </c>
      <c r="T22" s="221" t="s">
        <v>402</v>
      </c>
      <c r="U22" s="221" t="s">
        <v>403</v>
      </c>
      <c r="V22" s="221" t="s">
        <v>402</v>
      </c>
      <c r="W22" s="221" t="s">
        <v>403</v>
      </c>
      <c r="X22" s="221" t="s">
        <v>402</v>
      </c>
      <c r="Y22" s="221" t="s">
        <v>403</v>
      </c>
      <c r="Z22" s="221" t="s">
        <v>402</v>
      </c>
      <c r="AA22" s="221" t="s">
        <v>403</v>
      </c>
      <c r="AB22" s="219" t="s">
        <v>188</v>
      </c>
      <c r="AC22" s="219" t="s">
        <v>187</v>
      </c>
    </row>
    <row r="23" spans="1:33"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3" ht="47.25" customHeight="1" x14ac:dyDescent="0.25">
      <c r="A24" s="223" t="s">
        <v>64</v>
      </c>
      <c r="B24" s="224" t="s">
        <v>186</v>
      </c>
      <c r="C24" s="225">
        <v>972.90215095999997</v>
      </c>
      <c r="D24" s="225">
        <v>1114.4433119399998</v>
      </c>
      <c r="E24" s="225">
        <v>1104.3573394399998</v>
      </c>
      <c r="F24" s="225">
        <v>1104.3573394399998</v>
      </c>
      <c r="G24" s="225">
        <v>0</v>
      </c>
      <c r="H24" s="225">
        <v>140.0916071</v>
      </c>
      <c r="I24" s="225"/>
      <c r="J24" s="225">
        <v>0</v>
      </c>
      <c r="K24" s="225"/>
      <c r="L24" s="225">
        <v>341.80652571000002</v>
      </c>
      <c r="M24" s="225"/>
      <c r="N24" s="225">
        <v>8.3755636199999994</v>
      </c>
      <c r="O24" s="225"/>
      <c r="P24" s="225">
        <v>380.91804565000001</v>
      </c>
      <c r="Q24" s="225"/>
      <c r="R24" s="225">
        <v>50.790168502</v>
      </c>
      <c r="S24" s="225"/>
      <c r="T24" s="225">
        <v>100</v>
      </c>
      <c r="U24" s="225"/>
      <c r="V24" s="225">
        <v>522.59580365799991</v>
      </c>
      <c r="W24" s="225"/>
      <c r="X24" s="225">
        <v>0</v>
      </c>
      <c r="Y24" s="225"/>
      <c r="Z24" s="225">
        <v>522.59580366</v>
      </c>
      <c r="AA24" s="225"/>
      <c r="AB24" s="226">
        <v>962.81617845999995</v>
      </c>
      <c r="AC24" s="227">
        <v>1104.35733944</v>
      </c>
    </row>
    <row r="25" spans="1:33" ht="24" customHeight="1" x14ac:dyDescent="0.25">
      <c r="A25" s="228" t="s">
        <v>185</v>
      </c>
      <c r="B25" s="229" t="s">
        <v>184</v>
      </c>
      <c r="C25" s="225"/>
      <c r="D25" s="225"/>
      <c r="E25" s="230"/>
      <c r="F25" s="230"/>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6">
        <v>0</v>
      </c>
      <c r="AC25" s="227">
        <v>0</v>
      </c>
    </row>
    <row r="26" spans="1:33" x14ac:dyDescent="0.25">
      <c r="A26" s="228" t="s">
        <v>183</v>
      </c>
      <c r="B26" s="229" t="s">
        <v>182</v>
      </c>
      <c r="C26" s="226"/>
      <c r="D26" s="226"/>
      <c r="E26" s="226"/>
      <c r="F26" s="226"/>
      <c r="G26" s="225">
        <v>0</v>
      </c>
      <c r="H26" s="225">
        <v>0</v>
      </c>
      <c r="I26" s="225"/>
      <c r="J26" s="225">
        <v>0</v>
      </c>
      <c r="K26" s="225"/>
      <c r="L26" s="225">
        <v>0</v>
      </c>
      <c r="M26" s="225"/>
      <c r="N26" s="225">
        <v>0</v>
      </c>
      <c r="O26" s="226"/>
      <c r="P26" s="226">
        <v>0</v>
      </c>
      <c r="Q26" s="226"/>
      <c r="R26" s="226">
        <v>0</v>
      </c>
      <c r="S26" s="226"/>
      <c r="T26" s="226">
        <v>0</v>
      </c>
      <c r="U26" s="226"/>
      <c r="V26" s="226">
        <v>0</v>
      </c>
      <c r="W26" s="226"/>
      <c r="X26" s="226">
        <v>0</v>
      </c>
      <c r="Y26" s="226"/>
      <c r="Z26" s="226">
        <v>0</v>
      </c>
      <c r="AA26" s="226"/>
      <c r="AB26" s="226">
        <v>0</v>
      </c>
      <c r="AC26" s="227">
        <v>0</v>
      </c>
    </row>
    <row r="27" spans="1:33" ht="31.5" x14ac:dyDescent="0.25">
      <c r="A27" s="228" t="s">
        <v>181</v>
      </c>
      <c r="B27" s="229" t="s">
        <v>359</v>
      </c>
      <c r="C27" s="226"/>
      <c r="D27" s="226"/>
      <c r="E27" s="226"/>
      <c r="F27" s="226"/>
      <c r="G27" s="226">
        <v>0</v>
      </c>
      <c r="H27" s="226">
        <v>140.0916071</v>
      </c>
      <c r="I27" s="226"/>
      <c r="J27" s="226">
        <v>0</v>
      </c>
      <c r="K27" s="226"/>
      <c r="L27" s="226">
        <v>287.02518335000002</v>
      </c>
      <c r="M27" s="226"/>
      <c r="N27" s="226">
        <v>8.3755636199999994</v>
      </c>
      <c r="O27" s="226"/>
      <c r="P27" s="226">
        <v>380.91804565000001</v>
      </c>
      <c r="Q27" s="226"/>
      <c r="R27" s="226">
        <v>47.504471479999999</v>
      </c>
      <c r="S27" s="226"/>
      <c r="T27" s="226">
        <v>83.333333333333343</v>
      </c>
      <c r="U27" s="226"/>
      <c r="V27" s="226">
        <v>522.59580365799991</v>
      </c>
      <c r="W27" s="226"/>
      <c r="X27" s="226">
        <v>0</v>
      </c>
      <c r="Y27" s="226"/>
      <c r="Z27" s="226">
        <v>522.59580366</v>
      </c>
      <c r="AA27" s="226"/>
      <c r="AB27" s="226">
        <v>891.36816943333349</v>
      </c>
      <c r="AC27" s="227">
        <v>1101.071642418</v>
      </c>
    </row>
    <row r="28" spans="1:33" x14ac:dyDescent="0.25">
      <c r="A28" s="228" t="s">
        <v>180</v>
      </c>
      <c r="B28" s="229" t="s">
        <v>179</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7">
        <v>0</v>
      </c>
    </row>
    <row r="29" spans="1:33" x14ac:dyDescent="0.25">
      <c r="A29" s="228" t="s">
        <v>178</v>
      </c>
      <c r="B29" s="231" t="s">
        <v>177</v>
      </c>
      <c r="C29" s="226"/>
      <c r="D29" s="226"/>
      <c r="E29" s="226"/>
      <c r="F29" s="226"/>
      <c r="G29" s="226">
        <v>0</v>
      </c>
      <c r="H29" s="226">
        <v>0</v>
      </c>
      <c r="I29" s="226"/>
      <c r="J29" s="226">
        <v>0</v>
      </c>
      <c r="K29" s="226"/>
      <c r="L29" s="226">
        <v>54.781342359999996</v>
      </c>
      <c r="M29" s="226"/>
      <c r="N29" s="226">
        <v>0</v>
      </c>
      <c r="O29" s="226"/>
      <c r="P29" s="226">
        <v>0</v>
      </c>
      <c r="Q29" s="226"/>
      <c r="R29" s="226">
        <v>3.2856970220000008</v>
      </c>
      <c r="S29" s="226"/>
      <c r="T29" s="226">
        <v>16.666666666666657</v>
      </c>
      <c r="U29" s="226"/>
      <c r="V29" s="226">
        <v>0</v>
      </c>
      <c r="W29" s="226"/>
      <c r="X29" s="226">
        <v>0</v>
      </c>
      <c r="Y29" s="226"/>
      <c r="Z29" s="226">
        <v>0</v>
      </c>
      <c r="AA29" s="226"/>
      <c r="AB29" s="226">
        <v>71.448009026666455</v>
      </c>
      <c r="AC29" s="227">
        <v>3.2856970220000221</v>
      </c>
    </row>
    <row r="30" spans="1:33" ht="47.25" x14ac:dyDescent="0.25">
      <c r="A30" s="223" t="s">
        <v>62</v>
      </c>
      <c r="B30" s="224" t="s">
        <v>176</v>
      </c>
      <c r="C30" s="225">
        <v>816.77541938000024</v>
      </c>
      <c r="D30" s="225">
        <v>936.84544532000007</v>
      </c>
      <c r="E30" s="225">
        <v>926.8730412000001</v>
      </c>
      <c r="F30" s="225">
        <v>926.8730412000001</v>
      </c>
      <c r="G30" s="226">
        <v>0</v>
      </c>
      <c r="H30" s="226">
        <v>130.74300350999999</v>
      </c>
      <c r="I30" s="226"/>
      <c r="J30" s="226">
        <v>0</v>
      </c>
      <c r="K30" s="226"/>
      <c r="L30" s="226">
        <v>426.06001175000017</v>
      </c>
      <c r="M30" s="226"/>
      <c r="N30" s="226">
        <v>8.3755636199999994</v>
      </c>
      <c r="O30" s="226"/>
      <c r="P30" s="226">
        <v>250</v>
      </c>
      <c r="Q30" s="226"/>
      <c r="R30" s="226">
        <v>47.504471479999999</v>
      </c>
      <c r="S30" s="226"/>
      <c r="T30" s="226">
        <v>0</v>
      </c>
      <c r="U30" s="226"/>
      <c r="V30" s="226">
        <v>435.49650305000006</v>
      </c>
      <c r="W30" s="226"/>
      <c r="X30" s="226">
        <v>0</v>
      </c>
      <c r="Y30" s="226"/>
      <c r="Z30" s="226">
        <v>435.49650305</v>
      </c>
      <c r="AA30" s="226"/>
      <c r="AB30" s="226">
        <v>806.80301526000017</v>
      </c>
      <c r="AC30" s="227">
        <v>926.87304119999999</v>
      </c>
    </row>
    <row r="31" spans="1:33" x14ac:dyDescent="0.25">
      <c r="A31" s="223" t="s">
        <v>175</v>
      </c>
      <c r="B31" s="229" t="s">
        <v>174</v>
      </c>
      <c r="C31" s="225">
        <v>8.3812281199999994</v>
      </c>
      <c r="D31" s="225">
        <v>16.42848511</v>
      </c>
      <c r="E31" s="225"/>
      <c r="F31" s="225"/>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7">
        <v>0</v>
      </c>
    </row>
    <row r="32" spans="1:33" ht="31.5" x14ac:dyDescent="0.25">
      <c r="A32" s="223" t="s">
        <v>173</v>
      </c>
      <c r="B32" s="229" t="s">
        <v>172</v>
      </c>
      <c r="C32" s="225">
        <v>254.17867198000002</v>
      </c>
      <c r="D32" s="225">
        <v>295.50729080999997</v>
      </c>
      <c r="E32" s="225"/>
      <c r="F32" s="225"/>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7">
        <v>0</v>
      </c>
    </row>
    <row r="33" spans="1:29" x14ac:dyDescent="0.25">
      <c r="A33" s="223" t="s">
        <v>171</v>
      </c>
      <c r="B33" s="229" t="s">
        <v>170</v>
      </c>
      <c r="C33" s="225">
        <v>457.40255622000001</v>
      </c>
      <c r="D33" s="225">
        <v>520.36734132000004</v>
      </c>
      <c r="E33" s="225"/>
      <c r="F33" s="225"/>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7">
        <v>0</v>
      </c>
    </row>
    <row r="34" spans="1:29" x14ac:dyDescent="0.25">
      <c r="A34" s="223" t="s">
        <v>169</v>
      </c>
      <c r="B34" s="229" t="s">
        <v>168</v>
      </c>
      <c r="C34" s="225">
        <v>96.812963060000001</v>
      </c>
      <c r="D34" s="225">
        <v>104.54232808</v>
      </c>
      <c r="E34" s="225"/>
      <c r="F34" s="225"/>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7">
        <v>0</v>
      </c>
    </row>
    <row r="35" spans="1:29" s="235" customFormat="1" ht="31.5" x14ac:dyDescent="0.25">
      <c r="A35" s="232" t="s">
        <v>61</v>
      </c>
      <c r="B35" s="233" t="s">
        <v>167</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26"/>
      <c r="AC35" s="227"/>
    </row>
    <row r="36" spans="1:29" s="235" customFormat="1" x14ac:dyDescent="0.25">
      <c r="A36" s="236" t="s">
        <v>166</v>
      </c>
      <c r="B36" s="237" t="s">
        <v>554</v>
      </c>
      <c r="C36" s="234"/>
      <c r="D36" s="234"/>
      <c r="E36" s="234"/>
      <c r="F36" s="234"/>
      <c r="G36" s="234">
        <v>0</v>
      </c>
      <c r="H36" s="234">
        <v>0</v>
      </c>
      <c r="I36" s="234" t="s">
        <v>541</v>
      </c>
      <c r="J36" s="234">
        <v>0</v>
      </c>
      <c r="K36" s="234" t="s">
        <v>541</v>
      </c>
      <c r="L36" s="234">
        <v>0</v>
      </c>
      <c r="M36" s="234" t="s">
        <v>541</v>
      </c>
      <c r="N36" s="234">
        <v>0</v>
      </c>
      <c r="O36" s="234" t="s">
        <v>541</v>
      </c>
      <c r="P36" s="234">
        <v>0</v>
      </c>
      <c r="Q36" s="234" t="s">
        <v>541</v>
      </c>
      <c r="R36" s="234">
        <v>0</v>
      </c>
      <c r="S36" s="234" t="s">
        <v>541</v>
      </c>
      <c r="T36" s="234">
        <v>0</v>
      </c>
      <c r="U36" s="234" t="s">
        <v>541</v>
      </c>
      <c r="V36" s="234">
        <v>0</v>
      </c>
      <c r="W36" s="234" t="s">
        <v>541</v>
      </c>
      <c r="X36" s="234">
        <v>0</v>
      </c>
      <c r="Y36" s="234" t="s">
        <v>541</v>
      </c>
      <c r="Z36" s="234">
        <v>0</v>
      </c>
      <c r="AA36" s="234" t="s">
        <v>541</v>
      </c>
      <c r="AB36" s="226">
        <v>0</v>
      </c>
      <c r="AC36" s="227">
        <v>0</v>
      </c>
    </row>
    <row r="37" spans="1:29" s="235" customFormat="1" ht="31.5" x14ac:dyDescent="0.25">
      <c r="A37" s="236" t="s">
        <v>165</v>
      </c>
      <c r="B37" s="237" t="s">
        <v>552</v>
      </c>
      <c r="C37" s="234"/>
      <c r="D37" s="234"/>
      <c r="E37" s="234"/>
      <c r="F37" s="234"/>
      <c r="G37" s="234">
        <v>0</v>
      </c>
      <c r="H37" s="234">
        <v>0</v>
      </c>
      <c r="I37" s="234" t="s">
        <v>541</v>
      </c>
      <c r="J37" s="234">
        <v>0</v>
      </c>
      <c r="K37" s="234" t="s">
        <v>541</v>
      </c>
      <c r="L37" s="234">
        <v>0</v>
      </c>
      <c r="M37" s="234" t="s">
        <v>541</v>
      </c>
      <c r="N37" s="234">
        <v>0</v>
      </c>
      <c r="O37" s="234" t="s">
        <v>541</v>
      </c>
      <c r="P37" s="234">
        <v>0</v>
      </c>
      <c r="Q37" s="234" t="s">
        <v>541</v>
      </c>
      <c r="R37" s="234">
        <v>0</v>
      </c>
      <c r="S37" s="234" t="s">
        <v>541</v>
      </c>
      <c r="T37" s="234">
        <v>0</v>
      </c>
      <c r="U37" s="234" t="s">
        <v>541</v>
      </c>
      <c r="V37" s="234">
        <v>0</v>
      </c>
      <c r="W37" s="234" t="s">
        <v>541</v>
      </c>
      <c r="X37" s="234">
        <v>0</v>
      </c>
      <c r="Y37" s="234" t="s">
        <v>541</v>
      </c>
      <c r="Z37" s="234">
        <v>0</v>
      </c>
      <c r="AA37" s="234" t="s">
        <v>541</v>
      </c>
      <c r="AB37" s="226">
        <v>0</v>
      </c>
      <c r="AC37" s="227">
        <v>0</v>
      </c>
    </row>
    <row r="38" spans="1:29" s="235" customFormat="1" x14ac:dyDescent="0.25">
      <c r="A38" s="236" t="s">
        <v>164</v>
      </c>
      <c r="B38" s="238" t="s">
        <v>155</v>
      </c>
      <c r="C38" s="234"/>
      <c r="D38" s="234"/>
      <c r="E38" s="234"/>
      <c r="F38" s="234"/>
      <c r="G38" s="234">
        <v>0</v>
      </c>
      <c r="H38" s="234">
        <v>0</v>
      </c>
      <c r="I38" s="234" t="s">
        <v>541</v>
      </c>
      <c r="J38" s="234">
        <v>0</v>
      </c>
      <c r="K38" s="234" t="s">
        <v>541</v>
      </c>
      <c r="L38" s="234">
        <v>0</v>
      </c>
      <c r="M38" s="234" t="s">
        <v>541</v>
      </c>
      <c r="N38" s="234">
        <v>0</v>
      </c>
      <c r="O38" s="234" t="s">
        <v>541</v>
      </c>
      <c r="P38" s="234">
        <v>0</v>
      </c>
      <c r="Q38" s="234" t="s">
        <v>541</v>
      </c>
      <c r="R38" s="234">
        <v>0</v>
      </c>
      <c r="S38" s="234" t="s">
        <v>541</v>
      </c>
      <c r="T38" s="234">
        <v>0</v>
      </c>
      <c r="U38" s="234" t="s">
        <v>541</v>
      </c>
      <c r="V38" s="234">
        <v>0</v>
      </c>
      <c r="W38" s="234" t="s">
        <v>541</v>
      </c>
      <c r="X38" s="234">
        <v>0</v>
      </c>
      <c r="Y38" s="234" t="s">
        <v>541</v>
      </c>
      <c r="Z38" s="234">
        <v>0</v>
      </c>
      <c r="AA38" s="234" t="s">
        <v>541</v>
      </c>
      <c r="AB38" s="226">
        <v>0</v>
      </c>
      <c r="AC38" s="227">
        <v>0</v>
      </c>
    </row>
    <row r="39" spans="1:29" s="235" customFormat="1" x14ac:dyDescent="0.25">
      <c r="A39" s="236" t="s">
        <v>163</v>
      </c>
      <c r="B39" s="238" t="s">
        <v>553</v>
      </c>
      <c r="C39" s="234"/>
      <c r="D39" s="234"/>
      <c r="E39" s="234"/>
      <c r="F39" s="234"/>
      <c r="G39" s="234">
        <v>0</v>
      </c>
      <c r="H39" s="234">
        <v>0</v>
      </c>
      <c r="I39" s="234" t="s">
        <v>541</v>
      </c>
      <c r="J39" s="234">
        <v>0</v>
      </c>
      <c r="K39" s="234" t="s">
        <v>541</v>
      </c>
      <c r="L39" s="234">
        <v>0</v>
      </c>
      <c r="M39" s="234" t="s">
        <v>541</v>
      </c>
      <c r="N39" s="234">
        <v>0</v>
      </c>
      <c r="O39" s="234" t="s">
        <v>541</v>
      </c>
      <c r="P39" s="234">
        <v>0</v>
      </c>
      <c r="Q39" s="234" t="s">
        <v>541</v>
      </c>
      <c r="R39" s="234">
        <v>0</v>
      </c>
      <c r="S39" s="234" t="s">
        <v>541</v>
      </c>
      <c r="T39" s="234">
        <v>0</v>
      </c>
      <c r="U39" s="234" t="s">
        <v>541</v>
      </c>
      <c r="V39" s="234">
        <v>0</v>
      </c>
      <c r="W39" s="234" t="s">
        <v>541</v>
      </c>
      <c r="X39" s="234">
        <v>0</v>
      </c>
      <c r="Y39" s="234" t="s">
        <v>541</v>
      </c>
      <c r="Z39" s="234">
        <v>0</v>
      </c>
      <c r="AA39" s="234" t="s">
        <v>541</v>
      </c>
      <c r="AB39" s="226">
        <v>0</v>
      </c>
      <c r="AC39" s="227">
        <v>0</v>
      </c>
    </row>
    <row r="40" spans="1:29" s="235" customFormat="1" x14ac:dyDescent="0.25">
      <c r="A40" s="236" t="s">
        <v>162</v>
      </c>
      <c r="B40" s="238" t="s">
        <v>555</v>
      </c>
      <c r="C40" s="234"/>
      <c r="D40" s="234"/>
      <c r="E40" s="234"/>
      <c r="F40" s="234"/>
      <c r="G40" s="234">
        <v>0</v>
      </c>
      <c r="H40" s="234">
        <v>0</v>
      </c>
      <c r="I40" s="234" t="s">
        <v>541</v>
      </c>
      <c r="J40" s="234">
        <v>0</v>
      </c>
      <c r="K40" s="234" t="s">
        <v>541</v>
      </c>
      <c r="L40" s="234">
        <v>0</v>
      </c>
      <c r="M40" s="234" t="s">
        <v>541</v>
      </c>
      <c r="N40" s="234">
        <v>0</v>
      </c>
      <c r="O40" s="234" t="s">
        <v>541</v>
      </c>
      <c r="P40" s="234">
        <v>0</v>
      </c>
      <c r="Q40" s="234" t="s">
        <v>541</v>
      </c>
      <c r="R40" s="234">
        <v>0</v>
      </c>
      <c r="S40" s="234" t="s">
        <v>541</v>
      </c>
      <c r="T40" s="234">
        <v>0</v>
      </c>
      <c r="U40" s="234" t="s">
        <v>541</v>
      </c>
      <c r="V40" s="234">
        <v>0</v>
      </c>
      <c r="W40" s="234" t="s">
        <v>541</v>
      </c>
      <c r="X40" s="234">
        <v>0</v>
      </c>
      <c r="Y40" s="234" t="s">
        <v>541</v>
      </c>
      <c r="Z40" s="234">
        <v>0</v>
      </c>
      <c r="AA40" s="234" t="s">
        <v>541</v>
      </c>
      <c r="AB40" s="226">
        <v>0</v>
      </c>
      <c r="AC40" s="227">
        <v>0</v>
      </c>
    </row>
    <row r="41" spans="1:29" s="235" customFormat="1" x14ac:dyDescent="0.25">
      <c r="A41" s="236" t="s">
        <v>161</v>
      </c>
      <c r="B41" s="238" t="s">
        <v>556</v>
      </c>
      <c r="C41" s="234"/>
      <c r="D41" s="234"/>
      <c r="E41" s="234"/>
      <c r="F41" s="234"/>
      <c r="G41" s="234">
        <v>0</v>
      </c>
      <c r="H41" s="234">
        <v>0</v>
      </c>
      <c r="I41" s="234" t="s">
        <v>541</v>
      </c>
      <c r="J41" s="234">
        <v>0</v>
      </c>
      <c r="K41" s="234" t="s">
        <v>541</v>
      </c>
      <c r="L41" s="234">
        <v>0</v>
      </c>
      <c r="M41" s="234" t="s">
        <v>541</v>
      </c>
      <c r="N41" s="234">
        <v>0</v>
      </c>
      <c r="O41" s="234" t="s">
        <v>541</v>
      </c>
      <c r="P41" s="234">
        <v>0</v>
      </c>
      <c r="Q41" s="234" t="s">
        <v>541</v>
      </c>
      <c r="R41" s="234">
        <v>0</v>
      </c>
      <c r="S41" s="234" t="s">
        <v>541</v>
      </c>
      <c r="T41" s="234">
        <v>0</v>
      </c>
      <c r="U41" s="234" t="s">
        <v>541</v>
      </c>
      <c r="V41" s="234">
        <v>0</v>
      </c>
      <c r="W41" s="234" t="s">
        <v>541</v>
      </c>
      <c r="X41" s="234">
        <v>0</v>
      </c>
      <c r="Y41" s="234" t="s">
        <v>541</v>
      </c>
      <c r="Z41" s="234">
        <v>0</v>
      </c>
      <c r="AA41" s="234" t="s">
        <v>541</v>
      </c>
      <c r="AB41" s="226">
        <v>0</v>
      </c>
      <c r="AC41" s="227">
        <v>0</v>
      </c>
    </row>
    <row r="42" spans="1:29" s="235" customFormat="1" x14ac:dyDescent="0.25">
      <c r="A42" s="236" t="s">
        <v>160</v>
      </c>
      <c r="B42" s="238" t="s">
        <v>557</v>
      </c>
      <c r="C42" s="234"/>
      <c r="D42" s="234"/>
      <c r="E42" s="234"/>
      <c r="F42" s="234"/>
      <c r="G42" s="234">
        <v>0</v>
      </c>
      <c r="H42" s="234">
        <v>0</v>
      </c>
      <c r="I42" s="234" t="s">
        <v>541</v>
      </c>
      <c r="J42" s="234">
        <v>0</v>
      </c>
      <c r="K42" s="234" t="s">
        <v>541</v>
      </c>
      <c r="L42" s="234">
        <v>0</v>
      </c>
      <c r="M42" s="234" t="s">
        <v>541</v>
      </c>
      <c r="N42" s="234">
        <v>0</v>
      </c>
      <c r="O42" s="234" t="s">
        <v>541</v>
      </c>
      <c r="P42" s="234">
        <v>0</v>
      </c>
      <c r="Q42" s="234" t="s">
        <v>541</v>
      </c>
      <c r="R42" s="234">
        <v>0</v>
      </c>
      <c r="S42" s="234" t="s">
        <v>541</v>
      </c>
      <c r="T42" s="234">
        <v>0</v>
      </c>
      <c r="U42" s="234" t="s">
        <v>541</v>
      </c>
      <c r="V42" s="234">
        <v>0</v>
      </c>
      <c r="W42" s="234" t="s">
        <v>541</v>
      </c>
      <c r="X42" s="234">
        <v>0</v>
      </c>
      <c r="Y42" s="234" t="s">
        <v>541</v>
      </c>
      <c r="Z42" s="234">
        <v>0</v>
      </c>
      <c r="AA42" s="234" t="s">
        <v>541</v>
      </c>
      <c r="AB42" s="226">
        <v>0</v>
      </c>
      <c r="AC42" s="227">
        <v>0</v>
      </c>
    </row>
    <row r="43" spans="1:29" s="235" customFormat="1" x14ac:dyDescent="0.25">
      <c r="A43" s="236" t="s">
        <v>558</v>
      </c>
      <c r="B43" s="238" t="s">
        <v>559</v>
      </c>
      <c r="C43" s="234"/>
      <c r="D43" s="234"/>
      <c r="E43" s="234"/>
      <c r="F43" s="234"/>
      <c r="G43" s="234">
        <v>0</v>
      </c>
      <c r="H43" s="234">
        <v>0</v>
      </c>
      <c r="I43" s="234" t="s">
        <v>541</v>
      </c>
      <c r="J43" s="234">
        <v>0</v>
      </c>
      <c r="K43" s="234" t="s">
        <v>541</v>
      </c>
      <c r="L43" s="234">
        <v>0</v>
      </c>
      <c r="M43" s="234" t="s">
        <v>541</v>
      </c>
      <c r="N43" s="234">
        <v>0</v>
      </c>
      <c r="O43" s="234" t="s">
        <v>541</v>
      </c>
      <c r="P43" s="234">
        <v>0</v>
      </c>
      <c r="Q43" s="234" t="s">
        <v>541</v>
      </c>
      <c r="R43" s="234">
        <v>0</v>
      </c>
      <c r="S43" s="234" t="s">
        <v>541</v>
      </c>
      <c r="T43" s="234">
        <v>0</v>
      </c>
      <c r="U43" s="234" t="s">
        <v>541</v>
      </c>
      <c r="V43" s="234">
        <v>0</v>
      </c>
      <c r="W43" s="234" t="s">
        <v>541</v>
      </c>
      <c r="X43" s="234">
        <v>0</v>
      </c>
      <c r="Y43" s="234" t="s">
        <v>541</v>
      </c>
      <c r="Z43" s="234">
        <v>0</v>
      </c>
      <c r="AA43" s="234" t="s">
        <v>541</v>
      </c>
      <c r="AB43" s="226">
        <v>0</v>
      </c>
      <c r="AC43" s="227">
        <v>0</v>
      </c>
    </row>
    <row r="44" spans="1:29" s="235" customFormat="1" x14ac:dyDescent="0.25">
      <c r="A44" s="236" t="s">
        <v>560</v>
      </c>
      <c r="B44" s="238" t="s">
        <v>561</v>
      </c>
      <c r="C44" s="234"/>
      <c r="D44" s="234"/>
      <c r="E44" s="234"/>
      <c r="F44" s="234"/>
      <c r="G44" s="234">
        <v>0</v>
      </c>
      <c r="H44" s="234">
        <v>0</v>
      </c>
      <c r="I44" s="234" t="s">
        <v>541</v>
      </c>
      <c r="J44" s="234">
        <v>0</v>
      </c>
      <c r="K44" s="234" t="s">
        <v>541</v>
      </c>
      <c r="L44" s="234">
        <v>0</v>
      </c>
      <c r="M44" s="234" t="s">
        <v>541</v>
      </c>
      <c r="N44" s="234">
        <v>0</v>
      </c>
      <c r="O44" s="234" t="s">
        <v>541</v>
      </c>
      <c r="P44" s="234">
        <v>0</v>
      </c>
      <c r="Q44" s="234" t="s">
        <v>541</v>
      </c>
      <c r="R44" s="234">
        <v>0</v>
      </c>
      <c r="S44" s="234" t="s">
        <v>541</v>
      </c>
      <c r="T44" s="234">
        <v>0</v>
      </c>
      <c r="U44" s="234" t="s">
        <v>541</v>
      </c>
      <c r="V44" s="234">
        <v>12</v>
      </c>
      <c r="W44" s="234">
        <v>4</v>
      </c>
      <c r="X44" s="234">
        <v>0</v>
      </c>
      <c r="Y44" s="234" t="s">
        <v>541</v>
      </c>
      <c r="Z44" s="234">
        <v>0</v>
      </c>
      <c r="AA44" s="234" t="s">
        <v>541</v>
      </c>
      <c r="AB44" s="226">
        <v>0</v>
      </c>
      <c r="AC44" s="227">
        <v>12</v>
      </c>
    </row>
    <row r="45" spans="1:29" s="235" customFormat="1" x14ac:dyDescent="0.25">
      <c r="A45" s="236" t="s">
        <v>562</v>
      </c>
      <c r="B45" s="238" t="s">
        <v>563</v>
      </c>
      <c r="C45" s="234"/>
      <c r="D45" s="234"/>
      <c r="E45" s="234"/>
      <c r="F45" s="234"/>
      <c r="G45" s="234">
        <v>0</v>
      </c>
      <c r="H45" s="234">
        <v>0</v>
      </c>
      <c r="I45" s="234" t="s">
        <v>541</v>
      </c>
      <c r="J45" s="234">
        <v>0</v>
      </c>
      <c r="K45" s="234" t="s">
        <v>541</v>
      </c>
      <c r="L45" s="234">
        <v>0</v>
      </c>
      <c r="M45" s="234" t="s">
        <v>541</v>
      </c>
      <c r="N45" s="234">
        <v>0</v>
      </c>
      <c r="O45" s="234" t="s">
        <v>541</v>
      </c>
      <c r="P45" s="234">
        <v>0</v>
      </c>
      <c r="Q45" s="234" t="s">
        <v>541</v>
      </c>
      <c r="R45" s="234">
        <v>0</v>
      </c>
      <c r="S45" s="234" t="s">
        <v>541</v>
      </c>
      <c r="T45" s="234">
        <v>0</v>
      </c>
      <c r="U45" s="234" t="s">
        <v>541</v>
      </c>
      <c r="V45" s="234">
        <v>0</v>
      </c>
      <c r="W45" s="234" t="s">
        <v>541</v>
      </c>
      <c r="X45" s="234">
        <v>0</v>
      </c>
      <c r="Y45" s="234" t="s">
        <v>541</v>
      </c>
      <c r="Z45" s="234">
        <v>0</v>
      </c>
      <c r="AA45" s="234" t="s">
        <v>541</v>
      </c>
      <c r="AB45" s="226">
        <v>0</v>
      </c>
      <c r="AC45" s="227">
        <v>0</v>
      </c>
    </row>
    <row r="46" spans="1:29" s="235" customFormat="1" x14ac:dyDescent="0.25">
      <c r="A46" s="236" t="s">
        <v>564</v>
      </c>
      <c r="B46" s="238" t="s">
        <v>565</v>
      </c>
      <c r="C46" s="234"/>
      <c r="D46" s="234"/>
      <c r="E46" s="234"/>
      <c r="F46" s="234"/>
      <c r="G46" s="234">
        <v>0</v>
      </c>
      <c r="H46" s="234">
        <v>0</v>
      </c>
      <c r="I46" s="234" t="s">
        <v>541</v>
      </c>
      <c r="J46" s="234">
        <v>0</v>
      </c>
      <c r="K46" s="234" t="s">
        <v>541</v>
      </c>
      <c r="L46" s="234">
        <v>0</v>
      </c>
      <c r="M46" s="234" t="s">
        <v>541</v>
      </c>
      <c r="N46" s="234">
        <v>0</v>
      </c>
      <c r="O46" s="234" t="s">
        <v>541</v>
      </c>
      <c r="P46" s="234">
        <v>0</v>
      </c>
      <c r="Q46" s="234" t="s">
        <v>541</v>
      </c>
      <c r="R46" s="234">
        <v>0</v>
      </c>
      <c r="S46" s="234" t="s">
        <v>541</v>
      </c>
      <c r="T46" s="234">
        <v>0</v>
      </c>
      <c r="U46" s="234" t="s">
        <v>541</v>
      </c>
      <c r="V46" s="234">
        <v>0</v>
      </c>
      <c r="W46" s="234" t="s">
        <v>541</v>
      </c>
      <c r="X46" s="234">
        <v>0</v>
      </c>
      <c r="Y46" s="234" t="s">
        <v>541</v>
      </c>
      <c r="Z46" s="234">
        <v>0</v>
      </c>
      <c r="AA46" s="234" t="s">
        <v>541</v>
      </c>
      <c r="AB46" s="226">
        <v>0</v>
      </c>
      <c r="AC46" s="227">
        <v>0</v>
      </c>
    </row>
    <row r="47" spans="1:29" s="235" customFormat="1" x14ac:dyDescent="0.25">
      <c r="A47" s="232" t="s">
        <v>60</v>
      </c>
      <c r="B47" s="233" t="s">
        <v>159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26"/>
      <c r="AC47" s="227"/>
    </row>
    <row r="48" spans="1:29" s="235" customFormat="1" x14ac:dyDescent="0.25">
      <c r="A48" s="236" t="s">
        <v>158</v>
      </c>
      <c r="B48" s="237" t="s">
        <v>554</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26">
        <v>0</v>
      </c>
      <c r="AC48" s="227">
        <v>0</v>
      </c>
    </row>
    <row r="49" spans="1:29" s="235" customFormat="1" ht="31.5" x14ac:dyDescent="0.25">
      <c r="A49" s="236" t="s">
        <v>157</v>
      </c>
      <c r="B49" s="237" t="s">
        <v>552</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26">
        <v>0</v>
      </c>
      <c r="AC49" s="227">
        <v>0</v>
      </c>
    </row>
    <row r="50" spans="1:29" s="235" customFormat="1" x14ac:dyDescent="0.25">
      <c r="A50" s="236" t="s">
        <v>156</v>
      </c>
      <c r="B50" s="238" t="s">
        <v>155</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26">
        <v>0</v>
      </c>
      <c r="AC50" s="227">
        <v>0</v>
      </c>
    </row>
    <row r="51" spans="1:29" s="235" customFormat="1" ht="31.5" x14ac:dyDescent="0.25">
      <c r="A51" s="236" t="s">
        <v>154</v>
      </c>
      <c r="B51" s="238" t="s">
        <v>153</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26">
        <v>0</v>
      </c>
      <c r="AC51" s="227">
        <v>0</v>
      </c>
    </row>
    <row r="52" spans="1:29" s="235" customFormat="1" ht="31.5" x14ac:dyDescent="0.25">
      <c r="A52" s="236" t="s">
        <v>152</v>
      </c>
      <c r="B52" s="238" t="s">
        <v>151</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26">
        <v>0</v>
      </c>
      <c r="AC52" s="227">
        <v>0</v>
      </c>
    </row>
    <row r="53" spans="1:29" s="235" customFormat="1" x14ac:dyDescent="0.25">
      <c r="A53" s="236" t="s">
        <v>150</v>
      </c>
      <c r="B53" s="238" t="s">
        <v>149</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26">
        <v>0</v>
      </c>
      <c r="AC53" s="227">
        <v>0</v>
      </c>
    </row>
    <row r="54" spans="1:29" s="235" customFormat="1" x14ac:dyDescent="0.25">
      <c r="A54" s="236" t="s">
        <v>148</v>
      </c>
      <c r="B54" s="238" t="s">
        <v>555</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26">
        <v>0</v>
      </c>
      <c r="AC54" s="227">
        <v>0</v>
      </c>
    </row>
    <row r="55" spans="1:29" s="235" customFormat="1" x14ac:dyDescent="0.25">
      <c r="A55" s="236" t="s">
        <v>566</v>
      </c>
      <c r="B55" s="238" t="s">
        <v>556</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26">
        <v>0</v>
      </c>
      <c r="AC55" s="227">
        <v>0</v>
      </c>
    </row>
    <row r="56" spans="1:29" s="235" customFormat="1" x14ac:dyDescent="0.25">
      <c r="A56" s="236" t="s">
        <v>567</v>
      </c>
      <c r="B56" s="238" t="s">
        <v>557</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26">
        <v>0</v>
      </c>
      <c r="AC56" s="227">
        <v>0</v>
      </c>
    </row>
    <row r="57" spans="1:29" s="235" customFormat="1" x14ac:dyDescent="0.25">
      <c r="A57" s="236" t="s">
        <v>568</v>
      </c>
      <c r="B57" s="238" t="s">
        <v>559</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26">
        <v>0</v>
      </c>
      <c r="AC57" s="227">
        <v>0</v>
      </c>
    </row>
    <row r="58" spans="1:29" s="235" customFormat="1" x14ac:dyDescent="0.25">
      <c r="A58" s="236" t="s">
        <v>569</v>
      </c>
      <c r="B58" s="238" t="s">
        <v>561</v>
      </c>
      <c r="C58" s="234">
        <v>12</v>
      </c>
      <c r="D58" s="239">
        <v>12</v>
      </c>
      <c r="E58" s="234"/>
      <c r="F58" s="234"/>
      <c r="G58" s="234">
        <v>0</v>
      </c>
      <c r="H58" s="234">
        <v>0</v>
      </c>
      <c r="I58" s="234"/>
      <c r="J58" s="234">
        <v>0</v>
      </c>
      <c r="K58" s="234"/>
      <c r="L58" s="234">
        <v>0</v>
      </c>
      <c r="M58" s="234"/>
      <c r="N58" s="239">
        <v>0</v>
      </c>
      <c r="O58" s="234"/>
      <c r="P58" s="234">
        <v>12</v>
      </c>
      <c r="Q58" s="234"/>
      <c r="R58" s="234">
        <v>0</v>
      </c>
      <c r="S58" s="234"/>
      <c r="T58" s="234">
        <v>0</v>
      </c>
      <c r="U58" s="234"/>
      <c r="V58" s="234">
        <v>0</v>
      </c>
      <c r="W58" s="234"/>
      <c r="X58" s="234">
        <v>0</v>
      </c>
      <c r="Y58" s="234"/>
      <c r="Z58" s="234">
        <v>12</v>
      </c>
      <c r="AA58" s="234"/>
      <c r="AB58" s="226">
        <v>12</v>
      </c>
      <c r="AC58" s="227">
        <v>12</v>
      </c>
    </row>
    <row r="59" spans="1:29" s="235" customFormat="1" x14ac:dyDescent="0.25">
      <c r="A59" s="236" t="s">
        <v>570</v>
      </c>
      <c r="B59" s="238" t="s">
        <v>563</v>
      </c>
      <c r="C59" s="234">
        <v>0</v>
      </c>
      <c r="D59" s="239">
        <v>0</v>
      </c>
      <c r="E59" s="234"/>
      <c r="F59" s="234"/>
      <c r="G59" s="234">
        <v>0</v>
      </c>
      <c r="H59" s="234">
        <v>0</v>
      </c>
      <c r="I59" s="234"/>
      <c r="J59" s="234">
        <v>0</v>
      </c>
      <c r="K59" s="234"/>
      <c r="L59" s="234">
        <v>0</v>
      </c>
      <c r="M59" s="234"/>
      <c r="N59" s="239">
        <v>0</v>
      </c>
      <c r="O59" s="234"/>
      <c r="P59" s="234">
        <v>0</v>
      </c>
      <c r="Q59" s="234"/>
      <c r="R59" s="234">
        <v>0</v>
      </c>
      <c r="S59" s="234"/>
      <c r="T59" s="234">
        <v>0</v>
      </c>
      <c r="U59" s="234"/>
      <c r="V59" s="234">
        <v>0</v>
      </c>
      <c r="W59" s="234"/>
      <c r="X59" s="234">
        <v>0</v>
      </c>
      <c r="Y59" s="234"/>
      <c r="Z59" s="234">
        <v>0</v>
      </c>
      <c r="AA59" s="234"/>
      <c r="AB59" s="226">
        <v>0</v>
      </c>
      <c r="AC59" s="227">
        <v>0</v>
      </c>
    </row>
    <row r="60" spans="1:29" s="235" customFormat="1" x14ac:dyDescent="0.25">
      <c r="A60" s="236" t="s">
        <v>571</v>
      </c>
      <c r="B60" s="238" t="s">
        <v>565</v>
      </c>
      <c r="C60" s="234">
        <v>0</v>
      </c>
      <c r="D60" s="239">
        <v>0</v>
      </c>
      <c r="E60" s="234"/>
      <c r="F60" s="234"/>
      <c r="G60" s="234">
        <v>0</v>
      </c>
      <c r="H60" s="234">
        <v>0</v>
      </c>
      <c r="I60" s="234"/>
      <c r="J60" s="234">
        <v>0</v>
      </c>
      <c r="K60" s="234"/>
      <c r="L60" s="234">
        <v>0</v>
      </c>
      <c r="M60" s="234"/>
      <c r="N60" s="239">
        <v>0</v>
      </c>
      <c r="O60" s="234"/>
      <c r="P60" s="234">
        <v>0</v>
      </c>
      <c r="Q60" s="234"/>
      <c r="R60" s="234">
        <v>0</v>
      </c>
      <c r="S60" s="234"/>
      <c r="T60" s="234">
        <v>0</v>
      </c>
      <c r="U60" s="234"/>
      <c r="V60" s="234">
        <v>0</v>
      </c>
      <c r="W60" s="234"/>
      <c r="X60" s="234">
        <v>0</v>
      </c>
      <c r="Y60" s="234"/>
      <c r="Z60" s="234">
        <v>0</v>
      </c>
      <c r="AA60" s="234"/>
      <c r="AB60" s="226">
        <v>0</v>
      </c>
      <c r="AC60" s="227">
        <v>0</v>
      </c>
    </row>
    <row r="61" spans="1:29" s="235" customFormat="1" ht="35.25" customHeight="1" x14ac:dyDescent="0.25">
      <c r="A61" s="232" t="s">
        <v>58</v>
      </c>
      <c r="B61" s="233" t="s">
        <v>147</v>
      </c>
      <c r="C61" s="234"/>
      <c r="D61" s="239"/>
      <c r="E61" s="234"/>
      <c r="F61" s="234"/>
      <c r="G61" s="234"/>
      <c r="H61" s="234"/>
      <c r="I61" s="234"/>
      <c r="J61" s="234"/>
      <c r="K61" s="234"/>
      <c r="L61" s="234"/>
      <c r="M61" s="234"/>
      <c r="N61" s="239"/>
      <c r="O61" s="234"/>
      <c r="P61" s="234"/>
      <c r="Q61" s="234"/>
      <c r="R61" s="234"/>
      <c r="S61" s="234"/>
      <c r="T61" s="234"/>
      <c r="U61" s="234"/>
      <c r="V61" s="234"/>
      <c r="W61" s="234"/>
      <c r="X61" s="234"/>
      <c r="Y61" s="234"/>
      <c r="Z61" s="234"/>
      <c r="AA61" s="234"/>
      <c r="AB61" s="226"/>
      <c r="AC61" s="227"/>
    </row>
    <row r="62" spans="1:29" s="235" customFormat="1" x14ac:dyDescent="0.25">
      <c r="A62" s="236" t="s">
        <v>146</v>
      </c>
      <c r="B62" s="238" t="s">
        <v>145</v>
      </c>
      <c r="C62" s="234">
        <v>816.77541938000024</v>
      </c>
      <c r="D62" s="239">
        <v>936.84544532000007</v>
      </c>
      <c r="E62" s="234"/>
      <c r="F62" s="234"/>
      <c r="G62" s="234">
        <v>0</v>
      </c>
      <c r="H62" s="234">
        <v>0</v>
      </c>
      <c r="I62" s="234"/>
      <c r="J62" s="234">
        <v>0</v>
      </c>
      <c r="K62" s="234"/>
      <c r="L62" s="234">
        <v>0</v>
      </c>
      <c r="M62" s="234"/>
      <c r="N62" s="239">
        <v>0</v>
      </c>
      <c r="O62" s="234"/>
      <c r="P62" s="234">
        <v>816.77541938000024</v>
      </c>
      <c r="Q62" s="234"/>
      <c r="R62" s="234">
        <v>0</v>
      </c>
      <c r="S62" s="234"/>
      <c r="T62" s="234">
        <v>0</v>
      </c>
      <c r="U62" s="234"/>
      <c r="V62" s="234">
        <v>0</v>
      </c>
      <c r="W62" s="234"/>
      <c r="X62" s="234">
        <v>0</v>
      </c>
      <c r="Y62" s="234"/>
      <c r="Z62" s="234">
        <v>936.84544532000007</v>
      </c>
      <c r="AA62" s="234"/>
      <c r="AB62" s="226">
        <v>816.77541938000024</v>
      </c>
      <c r="AC62" s="234">
        <v>936.84544532000007</v>
      </c>
    </row>
    <row r="63" spans="1:29" s="235" customFormat="1" x14ac:dyDescent="0.25">
      <c r="A63" s="236" t="s">
        <v>144</v>
      </c>
      <c r="B63" s="238" t="s">
        <v>138</v>
      </c>
      <c r="C63" s="234"/>
      <c r="D63" s="239"/>
      <c r="E63" s="234"/>
      <c r="F63" s="234"/>
      <c r="G63" s="234">
        <v>0</v>
      </c>
      <c r="H63" s="234">
        <v>0</v>
      </c>
      <c r="I63" s="234"/>
      <c r="J63" s="234">
        <v>0</v>
      </c>
      <c r="K63" s="234"/>
      <c r="L63" s="234">
        <v>0</v>
      </c>
      <c r="M63" s="234"/>
      <c r="N63" s="239">
        <v>0</v>
      </c>
      <c r="O63" s="234"/>
      <c r="P63" s="234">
        <v>0</v>
      </c>
      <c r="Q63" s="234"/>
      <c r="R63" s="234">
        <v>0</v>
      </c>
      <c r="S63" s="234"/>
      <c r="T63" s="234">
        <v>0</v>
      </c>
      <c r="U63" s="234"/>
      <c r="V63" s="234">
        <v>0</v>
      </c>
      <c r="W63" s="234"/>
      <c r="X63" s="234">
        <v>0</v>
      </c>
      <c r="Y63" s="234"/>
      <c r="Z63" s="234">
        <v>0</v>
      </c>
      <c r="AA63" s="234"/>
      <c r="AB63" s="226">
        <v>0</v>
      </c>
      <c r="AC63" s="227">
        <v>0</v>
      </c>
    </row>
    <row r="64" spans="1:29" s="235" customFormat="1" x14ac:dyDescent="0.25">
      <c r="A64" s="236" t="s">
        <v>143</v>
      </c>
      <c r="B64" s="237" t="s">
        <v>137</v>
      </c>
      <c r="C64" s="234"/>
      <c r="D64" s="239"/>
      <c r="E64" s="234"/>
      <c r="F64" s="234"/>
      <c r="G64" s="234">
        <v>0</v>
      </c>
      <c r="H64" s="234">
        <v>0</v>
      </c>
      <c r="I64" s="234"/>
      <c r="J64" s="234">
        <v>0</v>
      </c>
      <c r="K64" s="234"/>
      <c r="L64" s="234">
        <v>0</v>
      </c>
      <c r="M64" s="234"/>
      <c r="N64" s="239">
        <v>0</v>
      </c>
      <c r="O64" s="234"/>
      <c r="P64" s="234">
        <v>0</v>
      </c>
      <c r="Q64" s="234"/>
      <c r="R64" s="234">
        <v>0</v>
      </c>
      <c r="S64" s="234"/>
      <c r="T64" s="234">
        <v>0</v>
      </c>
      <c r="U64" s="234"/>
      <c r="V64" s="234">
        <v>0</v>
      </c>
      <c r="W64" s="234"/>
      <c r="X64" s="234">
        <v>0</v>
      </c>
      <c r="Y64" s="234"/>
      <c r="Z64" s="234">
        <v>0</v>
      </c>
      <c r="AA64" s="234"/>
      <c r="AB64" s="226">
        <v>0</v>
      </c>
      <c r="AC64" s="227">
        <v>0</v>
      </c>
    </row>
    <row r="65" spans="1:29" s="235" customFormat="1" x14ac:dyDescent="0.25">
      <c r="A65" s="236" t="s">
        <v>142</v>
      </c>
      <c r="B65" s="237" t="s">
        <v>136</v>
      </c>
      <c r="C65" s="234"/>
      <c r="D65" s="239"/>
      <c r="E65" s="234"/>
      <c r="F65" s="234"/>
      <c r="G65" s="234">
        <v>0</v>
      </c>
      <c r="H65" s="234">
        <v>0</v>
      </c>
      <c r="I65" s="234"/>
      <c r="J65" s="234">
        <v>0</v>
      </c>
      <c r="K65" s="234"/>
      <c r="L65" s="234">
        <v>0</v>
      </c>
      <c r="M65" s="234"/>
      <c r="N65" s="239">
        <v>0</v>
      </c>
      <c r="O65" s="234"/>
      <c r="P65" s="234">
        <v>0</v>
      </c>
      <c r="Q65" s="234"/>
      <c r="R65" s="234">
        <v>0</v>
      </c>
      <c r="S65" s="234"/>
      <c r="T65" s="234">
        <v>0</v>
      </c>
      <c r="U65" s="234"/>
      <c r="V65" s="234">
        <v>0</v>
      </c>
      <c r="W65" s="234"/>
      <c r="X65" s="234">
        <v>0</v>
      </c>
      <c r="Y65" s="234"/>
      <c r="Z65" s="234">
        <v>0</v>
      </c>
      <c r="AA65" s="234"/>
      <c r="AB65" s="226">
        <v>0</v>
      </c>
      <c r="AC65" s="227">
        <v>0</v>
      </c>
    </row>
    <row r="66" spans="1:29" s="235" customFormat="1" x14ac:dyDescent="0.25">
      <c r="A66" s="236" t="s">
        <v>141</v>
      </c>
      <c r="B66" s="237" t="s">
        <v>135</v>
      </c>
      <c r="C66" s="234"/>
      <c r="D66" s="239"/>
      <c r="E66" s="234"/>
      <c r="F66" s="234"/>
      <c r="G66" s="234">
        <v>0</v>
      </c>
      <c r="H66" s="234">
        <v>0</v>
      </c>
      <c r="I66" s="234"/>
      <c r="J66" s="234">
        <v>0</v>
      </c>
      <c r="K66" s="234"/>
      <c r="L66" s="234">
        <v>0</v>
      </c>
      <c r="M66" s="234"/>
      <c r="N66" s="239">
        <v>0</v>
      </c>
      <c r="O66" s="234"/>
      <c r="P66" s="234">
        <v>0</v>
      </c>
      <c r="Q66" s="234"/>
      <c r="R66" s="234">
        <v>0</v>
      </c>
      <c r="S66" s="234"/>
      <c r="T66" s="234">
        <v>0</v>
      </c>
      <c r="U66" s="234"/>
      <c r="V66" s="234">
        <v>0</v>
      </c>
      <c r="W66" s="234"/>
      <c r="X66" s="234">
        <v>0</v>
      </c>
      <c r="Y66" s="234"/>
      <c r="Z66" s="234">
        <v>0</v>
      </c>
      <c r="AA66" s="234"/>
      <c r="AB66" s="226">
        <v>0</v>
      </c>
      <c r="AC66" s="227">
        <v>0</v>
      </c>
    </row>
    <row r="67" spans="1:29" s="235" customFormat="1" x14ac:dyDescent="0.25">
      <c r="A67" s="236" t="s">
        <v>140</v>
      </c>
      <c r="B67" s="237" t="s">
        <v>572</v>
      </c>
      <c r="C67" s="234"/>
      <c r="D67" s="239"/>
      <c r="E67" s="234"/>
      <c r="F67" s="234"/>
      <c r="G67" s="234">
        <v>0</v>
      </c>
      <c r="H67" s="234">
        <v>0</v>
      </c>
      <c r="I67" s="234"/>
      <c r="J67" s="234">
        <v>0</v>
      </c>
      <c r="K67" s="234"/>
      <c r="L67" s="234">
        <v>0</v>
      </c>
      <c r="M67" s="234"/>
      <c r="N67" s="239">
        <v>0</v>
      </c>
      <c r="O67" s="234"/>
      <c r="P67" s="234">
        <v>0</v>
      </c>
      <c r="Q67" s="234"/>
      <c r="R67" s="234">
        <v>0</v>
      </c>
      <c r="S67" s="234"/>
      <c r="T67" s="234">
        <v>0</v>
      </c>
      <c r="U67" s="234"/>
      <c r="V67" s="234">
        <v>0</v>
      </c>
      <c r="W67" s="234"/>
      <c r="X67" s="234">
        <v>0</v>
      </c>
      <c r="Y67" s="234"/>
      <c r="Z67" s="234">
        <v>0</v>
      </c>
      <c r="AA67" s="234"/>
      <c r="AB67" s="226">
        <v>0</v>
      </c>
      <c r="AC67" s="227">
        <v>0</v>
      </c>
    </row>
    <row r="68" spans="1:29" s="235" customFormat="1" x14ac:dyDescent="0.25">
      <c r="A68" s="236" t="s">
        <v>573</v>
      </c>
      <c r="B68" s="237" t="s">
        <v>574</v>
      </c>
      <c r="C68" s="234"/>
      <c r="D68" s="239"/>
      <c r="E68" s="234"/>
      <c r="F68" s="234"/>
      <c r="G68" s="234">
        <v>0</v>
      </c>
      <c r="H68" s="234">
        <v>0</v>
      </c>
      <c r="I68" s="234"/>
      <c r="J68" s="234">
        <v>0</v>
      </c>
      <c r="K68" s="234"/>
      <c r="L68" s="234">
        <v>0</v>
      </c>
      <c r="M68" s="234"/>
      <c r="N68" s="239">
        <v>0</v>
      </c>
      <c r="O68" s="234"/>
      <c r="P68" s="234">
        <v>0</v>
      </c>
      <c r="Q68" s="234"/>
      <c r="R68" s="234">
        <v>0</v>
      </c>
      <c r="S68" s="234"/>
      <c r="T68" s="234">
        <v>0</v>
      </c>
      <c r="U68" s="234"/>
      <c r="V68" s="234">
        <v>0</v>
      </c>
      <c r="W68" s="234"/>
      <c r="X68" s="234">
        <v>0</v>
      </c>
      <c r="Y68" s="234"/>
      <c r="Z68" s="234">
        <v>0</v>
      </c>
      <c r="AA68" s="234"/>
      <c r="AB68" s="226">
        <v>0</v>
      </c>
      <c r="AC68" s="227">
        <v>0</v>
      </c>
    </row>
    <row r="69" spans="1:29" s="235" customFormat="1" x14ac:dyDescent="0.25">
      <c r="A69" s="236" t="s">
        <v>575</v>
      </c>
      <c r="B69" s="237" t="s">
        <v>576</v>
      </c>
      <c r="C69" s="234"/>
      <c r="D69" s="239"/>
      <c r="E69" s="234"/>
      <c r="F69" s="234"/>
      <c r="G69" s="234">
        <v>0</v>
      </c>
      <c r="H69" s="234">
        <v>0</v>
      </c>
      <c r="I69" s="234"/>
      <c r="J69" s="234">
        <v>0</v>
      </c>
      <c r="K69" s="234"/>
      <c r="L69" s="234">
        <v>0</v>
      </c>
      <c r="M69" s="234"/>
      <c r="N69" s="239">
        <v>0</v>
      </c>
      <c r="O69" s="234"/>
      <c r="P69" s="234">
        <v>0</v>
      </c>
      <c r="Q69" s="234"/>
      <c r="R69" s="234">
        <v>0</v>
      </c>
      <c r="S69" s="234"/>
      <c r="T69" s="234">
        <v>0</v>
      </c>
      <c r="U69" s="234"/>
      <c r="V69" s="234">
        <v>0</v>
      </c>
      <c r="W69" s="234"/>
      <c r="X69" s="234">
        <v>0</v>
      </c>
      <c r="Y69" s="234"/>
      <c r="Z69" s="234">
        <v>0</v>
      </c>
      <c r="AA69" s="234"/>
      <c r="AB69" s="226">
        <v>0</v>
      </c>
      <c r="AC69" s="227">
        <v>0</v>
      </c>
    </row>
    <row r="70" spans="1:29" s="235" customFormat="1" x14ac:dyDescent="0.25">
      <c r="A70" s="236" t="s">
        <v>577</v>
      </c>
      <c r="B70" s="237" t="s">
        <v>578</v>
      </c>
      <c r="C70" s="234"/>
      <c r="D70" s="239"/>
      <c r="E70" s="234"/>
      <c r="F70" s="234"/>
      <c r="G70" s="234">
        <v>0</v>
      </c>
      <c r="H70" s="234">
        <v>0</v>
      </c>
      <c r="I70" s="234"/>
      <c r="J70" s="234">
        <v>0</v>
      </c>
      <c r="K70" s="234"/>
      <c r="L70" s="234">
        <v>0</v>
      </c>
      <c r="M70" s="234"/>
      <c r="N70" s="239">
        <v>0</v>
      </c>
      <c r="O70" s="234"/>
      <c r="P70" s="234">
        <v>0</v>
      </c>
      <c r="Q70" s="234"/>
      <c r="R70" s="234">
        <v>0</v>
      </c>
      <c r="S70" s="234"/>
      <c r="T70" s="234">
        <v>0</v>
      </c>
      <c r="U70" s="234"/>
      <c r="V70" s="234">
        <v>0</v>
      </c>
      <c r="W70" s="234"/>
      <c r="X70" s="234">
        <v>0</v>
      </c>
      <c r="Y70" s="234"/>
      <c r="Z70" s="234">
        <v>0</v>
      </c>
      <c r="AA70" s="234"/>
      <c r="AB70" s="226">
        <v>0</v>
      </c>
      <c r="AC70" s="227">
        <v>0</v>
      </c>
    </row>
    <row r="71" spans="1:29" s="235" customFormat="1" x14ac:dyDescent="0.25">
      <c r="A71" s="236" t="s">
        <v>579</v>
      </c>
      <c r="B71" s="237" t="s">
        <v>580</v>
      </c>
      <c r="C71" s="234"/>
      <c r="D71" s="239"/>
      <c r="E71" s="234"/>
      <c r="F71" s="234"/>
      <c r="G71" s="234">
        <v>0</v>
      </c>
      <c r="H71" s="234">
        <v>0</v>
      </c>
      <c r="I71" s="234"/>
      <c r="J71" s="234">
        <v>0</v>
      </c>
      <c r="K71" s="234"/>
      <c r="L71" s="234">
        <v>0</v>
      </c>
      <c r="M71" s="234"/>
      <c r="N71" s="239">
        <v>0</v>
      </c>
      <c r="O71" s="234"/>
      <c r="P71" s="234">
        <v>12</v>
      </c>
      <c r="Q71" s="234"/>
      <c r="R71" s="234">
        <v>0</v>
      </c>
      <c r="S71" s="234"/>
      <c r="T71" s="234">
        <v>0</v>
      </c>
      <c r="U71" s="234"/>
      <c r="V71" s="234">
        <v>0</v>
      </c>
      <c r="W71" s="234"/>
      <c r="X71" s="234">
        <v>0</v>
      </c>
      <c r="Y71" s="234"/>
      <c r="Z71" s="234">
        <v>12</v>
      </c>
      <c r="AA71" s="234"/>
      <c r="AB71" s="226">
        <v>12</v>
      </c>
      <c r="AC71" s="227">
        <v>12</v>
      </c>
    </row>
    <row r="72" spans="1:29" s="235" customFormat="1" x14ac:dyDescent="0.25">
      <c r="A72" s="236" t="s">
        <v>581</v>
      </c>
      <c r="B72" s="237" t="s">
        <v>582</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26">
        <v>0</v>
      </c>
      <c r="AC72" s="227">
        <v>0</v>
      </c>
    </row>
    <row r="73" spans="1:29" s="235" customFormat="1" x14ac:dyDescent="0.25">
      <c r="A73" s="236" t="s">
        <v>583</v>
      </c>
      <c r="B73" s="237" t="s">
        <v>584</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26">
        <v>0</v>
      </c>
      <c r="AC73" s="227">
        <v>0</v>
      </c>
    </row>
    <row r="74" spans="1:29" s="235" customFormat="1" ht="36.75" customHeight="1" x14ac:dyDescent="0.25">
      <c r="A74" s="232" t="s">
        <v>57</v>
      </c>
      <c r="B74" s="240" t="s">
        <v>234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26">
        <v>0</v>
      </c>
      <c r="AC74" s="227">
        <v>0</v>
      </c>
    </row>
    <row r="75" spans="1:29" s="235" customFormat="1" x14ac:dyDescent="0.25">
      <c r="A75" s="232" t="s">
        <v>55</v>
      </c>
      <c r="B75" s="233" t="s">
        <v>139</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26"/>
      <c r="AC75" s="227"/>
    </row>
    <row r="76" spans="1:29" s="235" customFormat="1" x14ac:dyDescent="0.25">
      <c r="A76" s="236" t="s">
        <v>229</v>
      </c>
      <c r="B76" s="237" t="s">
        <v>554</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26">
        <v>0</v>
      </c>
      <c r="AC76" s="227">
        <v>0</v>
      </c>
    </row>
    <row r="77" spans="1:29" s="235" customFormat="1" ht="31.5" x14ac:dyDescent="0.25">
      <c r="A77" s="236" t="s">
        <v>230</v>
      </c>
      <c r="B77" s="237" t="s">
        <v>552</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26">
        <v>0</v>
      </c>
      <c r="AC77" s="227">
        <v>0</v>
      </c>
    </row>
    <row r="78" spans="1:29" s="235" customFormat="1" x14ac:dyDescent="0.25">
      <c r="A78" s="236" t="s">
        <v>231</v>
      </c>
      <c r="B78" s="238" t="s">
        <v>155</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26">
        <v>0</v>
      </c>
      <c r="AC78" s="227">
        <v>0</v>
      </c>
    </row>
    <row r="79" spans="1:29" s="235" customFormat="1" x14ac:dyDescent="0.25">
      <c r="A79" s="236" t="s">
        <v>232</v>
      </c>
      <c r="B79" s="238" t="s">
        <v>585</v>
      </c>
      <c r="C79" s="241"/>
      <c r="D79" s="242"/>
      <c r="E79" s="242"/>
      <c r="F79" s="242"/>
      <c r="G79" s="234">
        <v>0</v>
      </c>
      <c r="H79" s="234">
        <v>0</v>
      </c>
      <c r="I79" s="242"/>
      <c r="J79" s="234">
        <v>0</v>
      </c>
      <c r="K79" s="242"/>
      <c r="L79" s="234">
        <v>0</v>
      </c>
      <c r="M79" s="242"/>
      <c r="N79" s="242">
        <v>0</v>
      </c>
      <c r="O79" s="242"/>
      <c r="P79" s="234">
        <v>0</v>
      </c>
      <c r="Q79" s="242"/>
      <c r="R79" s="234">
        <v>0</v>
      </c>
      <c r="S79" s="242"/>
      <c r="T79" s="234">
        <v>0</v>
      </c>
      <c r="U79" s="242"/>
      <c r="V79" s="234">
        <v>0</v>
      </c>
      <c r="W79" s="242"/>
      <c r="X79" s="234">
        <v>0</v>
      </c>
      <c r="Y79" s="242"/>
      <c r="Z79" s="234">
        <v>0</v>
      </c>
      <c r="AA79" s="242"/>
      <c r="AB79" s="226">
        <v>0</v>
      </c>
      <c r="AC79" s="227">
        <v>0</v>
      </c>
    </row>
    <row r="80" spans="1:29" s="235" customFormat="1" x14ac:dyDescent="0.25">
      <c r="A80" s="236" t="s">
        <v>233</v>
      </c>
      <c r="B80" s="238" t="s">
        <v>555</v>
      </c>
      <c r="C80" s="241"/>
      <c r="D80" s="242"/>
      <c r="E80" s="242"/>
      <c r="F80" s="242"/>
      <c r="G80" s="234">
        <v>0</v>
      </c>
      <c r="H80" s="234">
        <v>0</v>
      </c>
      <c r="I80" s="242"/>
      <c r="J80" s="234">
        <v>0</v>
      </c>
      <c r="K80" s="242"/>
      <c r="L80" s="234">
        <v>0</v>
      </c>
      <c r="M80" s="242"/>
      <c r="N80" s="242">
        <v>0</v>
      </c>
      <c r="O80" s="242"/>
      <c r="P80" s="234">
        <v>0</v>
      </c>
      <c r="Q80" s="242"/>
      <c r="R80" s="234">
        <v>0</v>
      </c>
      <c r="S80" s="242"/>
      <c r="T80" s="234">
        <v>0</v>
      </c>
      <c r="U80" s="242"/>
      <c r="V80" s="234">
        <v>0</v>
      </c>
      <c r="W80" s="242"/>
      <c r="X80" s="234">
        <v>0</v>
      </c>
      <c r="Y80" s="242"/>
      <c r="Z80" s="234">
        <v>0</v>
      </c>
      <c r="AA80" s="242"/>
      <c r="AB80" s="226">
        <v>0</v>
      </c>
      <c r="AC80" s="227">
        <v>0</v>
      </c>
    </row>
    <row r="81" spans="1:29" s="235" customFormat="1" x14ac:dyDescent="0.25">
      <c r="A81" s="236" t="s">
        <v>586</v>
      </c>
      <c r="B81" s="238" t="s">
        <v>556</v>
      </c>
      <c r="C81" s="241"/>
      <c r="D81" s="242"/>
      <c r="E81" s="242"/>
      <c r="F81" s="242"/>
      <c r="G81" s="234">
        <v>0</v>
      </c>
      <c r="H81" s="234">
        <v>0</v>
      </c>
      <c r="I81" s="242"/>
      <c r="J81" s="234">
        <v>0</v>
      </c>
      <c r="K81" s="242"/>
      <c r="L81" s="234">
        <v>0</v>
      </c>
      <c r="M81" s="242"/>
      <c r="N81" s="242">
        <v>0</v>
      </c>
      <c r="O81" s="242"/>
      <c r="P81" s="234">
        <v>0</v>
      </c>
      <c r="Q81" s="242"/>
      <c r="R81" s="234">
        <v>0</v>
      </c>
      <c r="S81" s="242"/>
      <c r="T81" s="234">
        <v>0</v>
      </c>
      <c r="U81" s="242"/>
      <c r="V81" s="234">
        <v>0</v>
      </c>
      <c r="W81" s="242"/>
      <c r="X81" s="234">
        <v>0</v>
      </c>
      <c r="Y81" s="242"/>
      <c r="Z81" s="234">
        <v>0</v>
      </c>
      <c r="AA81" s="242"/>
      <c r="AB81" s="226">
        <v>0</v>
      </c>
      <c r="AC81" s="227">
        <v>0</v>
      </c>
    </row>
    <row r="82" spans="1:29" s="235" customFormat="1" x14ac:dyDescent="0.25">
      <c r="A82" s="236" t="s">
        <v>587</v>
      </c>
      <c r="B82" s="238" t="s">
        <v>557</v>
      </c>
      <c r="C82" s="241"/>
      <c r="D82" s="242"/>
      <c r="E82" s="242"/>
      <c r="F82" s="242"/>
      <c r="G82" s="234">
        <v>0</v>
      </c>
      <c r="H82" s="234">
        <v>0</v>
      </c>
      <c r="I82" s="242"/>
      <c r="J82" s="234">
        <v>0</v>
      </c>
      <c r="K82" s="242"/>
      <c r="L82" s="234">
        <v>0</v>
      </c>
      <c r="M82" s="242"/>
      <c r="N82" s="242">
        <v>0</v>
      </c>
      <c r="O82" s="242"/>
      <c r="P82" s="234">
        <v>0</v>
      </c>
      <c r="Q82" s="242"/>
      <c r="R82" s="234">
        <v>0</v>
      </c>
      <c r="S82" s="242"/>
      <c r="T82" s="234">
        <v>0</v>
      </c>
      <c r="U82" s="242"/>
      <c r="V82" s="234">
        <v>0</v>
      </c>
      <c r="W82" s="242"/>
      <c r="X82" s="234">
        <v>0</v>
      </c>
      <c r="Y82" s="242"/>
      <c r="Z82" s="234">
        <v>0</v>
      </c>
      <c r="AA82" s="242"/>
      <c r="AB82" s="226">
        <v>0</v>
      </c>
      <c r="AC82" s="227">
        <v>0</v>
      </c>
    </row>
    <row r="83" spans="1:29" s="235" customFormat="1" x14ac:dyDescent="0.25">
      <c r="A83" s="236" t="s">
        <v>588</v>
      </c>
      <c r="B83" s="238" t="s">
        <v>559</v>
      </c>
      <c r="C83" s="241"/>
      <c r="D83" s="242"/>
      <c r="E83" s="242"/>
      <c r="F83" s="242"/>
      <c r="G83" s="234">
        <v>0</v>
      </c>
      <c r="H83" s="234">
        <v>0</v>
      </c>
      <c r="I83" s="242"/>
      <c r="J83" s="234">
        <v>0</v>
      </c>
      <c r="K83" s="242"/>
      <c r="L83" s="234">
        <v>0</v>
      </c>
      <c r="M83" s="242"/>
      <c r="N83" s="242">
        <v>0</v>
      </c>
      <c r="O83" s="242"/>
      <c r="P83" s="234">
        <v>0</v>
      </c>
      <c r="Q83" s="242"/>
      <c r="R83" s="234">
        <v>0</v>
      </c>
      <c r="S83" s="242"/>
      <c r="T83" s="234">
        <v>0</v>
      </c>
      <c r="U83" s="242"/>
      <c r="V83" s="234">
        <v>0</v>
      </c>
      <c r="W83" s="242"/>
      <c r="X83" s="234">
        <v>0</v>
      </c>
      <c r="Y83" s="242"/>
      <c r="Z83" s="234">
        <v>0</v>
      </c>
      <c r="AA83" s="242"/>
      <c r="AB83" s="226">
        <v>0</v>
      </c>
      <c r="AC83" s="227">
        <v>0</v>
      </c>
    </row>
    <row r="84" spans="1:29" s="235" customFormat="1" x14ac:dyDescent="0.25">
      <c r="A84" s="236" t="s">
        <v>589</v>
      </c>
      <c r="B84" s="238" t="s">
        <v>561</v>
      </c>
      <c r="C84" s="241"/>
      <c r="D84" s="242"/>
      <c r="E84" s="242"/>
      <c r="F84" s="242"/>
      <c r="G84" s="234">
        <v>0</v>
      </c>
      <c r="H84" s="234">
        <v>0</v>
      </c>
      <c r="I84" s="242"/>
      <c r="J84" s="234">
        <v>0</v>
      </c>
      <c r="K84" s="242"/>
      <c r="L84" s="234">
        <v>0</v>
      </c>
      <c r="M84" s="242"/>
      <c r="N84" s="242">
        <v>0</v>
      </c>
      <c r="O84" s="242"/>
      <c r="P84" s="234">
        <v>12</v>
      </c>
      <c r="Q84" s="242"/>
      <c r="R84" s="234">
        <v>0</v>
      </c>
      <c r="S84" s="242"/>
      <c r="T84" s="234">
        <v>0</v>
      </c>
      <c r="U84" s="242"/>
      <c r="V84" s="234">
        <v>0</v>
      </c>
      <c r="W84" s="242"/>
      <c r="X84" s="234">
        <v>0</v>
      </c>
      <c r="Y84" s="242"/>
      <c r="Z84" s="234">
        <v>12</v>
      </c>
      <c r="AA84" s="242"/>
      <c r="AB84" s="226">
        <v>12</v>
      </c>
      <c r="AC84" s="227">
        <v>12</v>
      </c>
    </row>
    <row r="85" spans="1:29" s="235" customFormat="1" x14ac:dyDescent="0.25">
      <c r="A85" s="236" t="s">
        <v>590</v>
      </c>
      <c r="B85" s="238" t="s">
        <v>563</v>
      </c>
      <c r="C85" s="241"/>
      <c r="D85" s="242"/>
      <c r="E85" s="242"/>
      <c r="F85" s="242"/>
      <c r="G85" s="234">
        <v>0</v>
      </c>
      <c r="H85" s="234">
        <v>0</v>
      </c>
      <c r="I85" s="242"/>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26">
        <v>0</v>
      </c>
      <c r="AC85" s="227">
        <v>0</v>
      </c>
    </row>
    <row r="86" spans="1:29" s="235" customFormat="1" ht="13.5" customHeight="1" x14ac:dyDescent="0.25">
      <c r="A86" s="236" t="s">
        <v>591</v>
      </c>
      <c r="B86" s="238" t="s">
        <v>565</v>
      </c>
      <c r="C86" s="243"/>
      <c r="D86" s="242"/>
      <c r="E86" s="242"/>
      <c r="F86" s="242"/>
      <c r="G86" s="234">
        <v>0</v>
      </c>
      <c r="H86" s="234">
        <v>0</v>
      </c>
      <c r="I86" s="242"/>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26">
        <v>0</v>
      </c>
      <c r="AC86" s="227">
        <v>0</v>
      </c>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8" zoomScale="85" zoomScaleSheetLayoutView="85" workbookViewId="0">
      <selection activeCell="D35" sqref="D35"/>
    </sheetView>
  </sheetViews>
  <sheetFormatPr defaultColWidth="9.140625" defaultRowHeight="15" x14ac:dyDescent="0.25"/>
  <cols>
    <col min="1" max="1" width="18.28515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5703125" style="19" customWidth="1"/>
    <col min="33" max="33" width="11.5703125" style="19" customWidth="1"/>
    <col min="34" max="34" width="12.855468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F_TP1200.PS.0037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 xml:space="preserve">Реконструкция  ПС 110/35/6 кВ Промысловая (реконструкция ОРУ-110, ОРУ-35, КРУН-6, ТСО, установка ОПУ) </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5" t="s">
        <v>436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46" t="s">
        <v>51</v>
      </c>
      <c r="B22" s="449" t="s">
        <v>23</v>
      </c>
      <c r="C22" s="446" t="s">
        <v>50</v>
      </c>
      <c r="D22" s="446" t="s">
        <v>49</v>
      </c>
      <c r="E22" s="452" t="s">
        <v>447</v>
      </c>
      <c r="F22" s="453"/>
      <c r="G22" s="453"/>
      <c r="H22" s="453"/>
      <c r="I22" s="453"/>
      <c r="J22" s="453"/>
      <c r="K22" s="453"/>
      <c r="L22" s="454"/>
      <c r="M22" s="446" t="s">
        <v>48</v>
      </c>
      <c r="N22" s="446" t="s">
        <v>47</v>
      </c>
      <c r="O22" s="446" t="s">
        <v>46</v>
      </c>
      <c r="P22" s="455" t="s">
        <v>242</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9" s="22" customFormat="1" ht="64.5" customHeight="1" x14ac:dyDescent="0.25">
      <c r="A23" s="447"/>
      <c r="B23" s="450"/>
      <c r="C23" s="447"/>
      <c r="D23" s="447"/>
      <c r="E23" s="461" t="s">
        <v>22</v>
      </c>
      <c r="F23" s="463" t="s">
        <v>138</v>
      </c>
      <c r="G23" s="463" t="s">
        <v>137</v>
      </c>
      <c r="H23" s="463" t="s">
        <v>136</v>
      </c>
      <c r="I23" s="467" t="s">
        <v>356</v>
      </c>
      <c r="J23" s="467" t="s">
        <v>357</v>
      </c>
      <c r="K23" s="467" t="s">
        <v>358</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9"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3" t="s">
        <v>12</v>
      </c>
      <c r="AG24" s="133" t="s">
        <v>11</v>
      </c>
      <c r="AH24" s="134" t="s">
        <v>1</v>
      </c>
      <c r="AI24" s="134" t="s">
        <v>10</v>
      </c>
      <c r="AJ24" s="448"/>
      <c r="AK24" s="448"/>
      <c r="AL24" s="448"/>
      <c r="AM24" s="448"/>
      <c r="AN24" s="448"/>
      <c r="AO24" s="448"/>
      <c r="AP24" s="448"/>
      <c r="AQ24" s="458"/>
      <c r="AR24" s="455"/>
      <c r="AS24" s="455"/>
      <c r="AT24" s="455"/>
      <c r="AU24" s="455"/>
      <c r="AV24" s="460"/>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77" t="s">
        <v>505</v>
      </c>
      <c r="B26" s="178" t="s">
        <v>621</v>
      </c>
      <c r="C26" s="178" t="s">
        <v>506</v>
      </c>
      <c r="D26" s="179" t="s">
        <v>507</v>
      </c>
      <c r="E26" s="180" t="s">
        <v>307</v>
      </c>
      <c r="F26" s="180" t="s">
        <v>307</v>
      </c>
      <c r="G26" s="180" t="s">
        <v>307</v>
      </c>
      <c r="H26" s="180" t="s">
        <v>307</v>
      </c>
      <c r="I26" s="180" t="s">
        <v>307</v>
      </c>
      <c r="J26" s="180" t="s">
        <v>307</v>
      </c>
      <c r="K26" s="180" t="s">
        <v>307</v>
      </c>
      <c r="L26" s="180" t="s">
        <v>307</v>
      </c>
      <c r="M26" s="178" t="s">
        <v>508</v>
      </c>
      <c r="N26" s="178" t="s">
        <v>509</v>
      </c>
      <c r="O26" s="250" t="s">
        <v>621</v>
      </c>
      <c r="P26" s="181">
        <v>23208</v>
      </c>
      <c r="Q26" s="178" t="s">
        <v>510</v>
      </c>
      <c r="R26" s="181">
        <v>16246</v>
      </c>
      <c r="S26" s="178" t="s">
        <v>511</v>
      </c>
      <c r="T26" s="178" t="s">
        <v>511</v>
      </c>
      <c r="U26" s="178">
        <v>12</v>
      </c>
      <c r="V26" s="178">
        <v>12</v>
      </c>
      <c r="W26" s="178" t="s">
        <v>512</v>
      </c>
      <c r="X26" s="182">
        <v>16229</v>
      </c>
      <c r="Y26" s="178"/>
      <c r="Z26" s="178">
        <v>1</v>
      </c>
      <c r="AA26" s="181">
        <v>15932</v>
      </c>
      <c r="AB26" s="181">
        <v>15932</v>
      </c>
      <c r="AC26" s="181" t="s">
        <v>512</v>
      </c>
      <c r="AD26" s="181">
        <v>18800</v>
      </c>
      <c r="AE26" s="181">
        <v>18800</v>
      </c>
      <c r="AF26" s="179" t="s">
        <v>513</v>
      </c>
      <c r="AG26" s="178" t="s">
        <v>514</v>
      </c>
      <c r="AH26" s="178" t="s">
        <v>515</v>
      </c>
      <c r="AI26" s="178" t="s">
        <v>516</v>
      </c>
      <c r="AJ26" s="178" t="s">
        <v>517</v>
      </c>
      <c r="AK26" s="178" t="s">
        <v>518</v>
      </c>
      <c r="AL26" s="178"/>
      <c r="AM26" s="178"/>
      <c r="AN26" s="178"/>
      <c r="AO26" s="178"/>
      <c r="AP26" s="178" t="s">
        <v>519</v>
      </c>
      <c r="AQ26" s="178" t="s">
        <v>520</v>
      </c>
      <c r="AR26" s="178" t="s">
        <v>519</v>
      </c>
      <c r="AS26" s="178" t="s">
        <v>520</v>
      </c>
      <c r="AT26" s="178" t="s">
        <v>521</v>
      </c>
      <c r="AU26" s="178"/>
      <c r="AV26" s="254" t="s">
        <v>522</v>
      </c>
      <c r="AW26" s="20">
        <v>8.3810000000000002</v>
      </c>
    </row>
    <row r="27" spans="1:49" x14ac:dyDescent="0.25">
      <c r="A27" s="177"/>
      <c r="B27" s="178"/>
      <c r="C27" s="178"/>
      <c r="D27" s="179"/>
      <c r="E27" s="180"/>
      <c r="F27" s="180"/>
      <c r="G27" s="180"/>
      <c r="H27" s="180"/>
      <c r="I27" s="180"/>
      <c r="J27" s="180"/>
      <c r="K27" s="180"/>
      <c r="L27" s="180"/>
      <c r="M27" s="178"/>
      <c r="N27" s="178"/>
      <c r="O27" s="178"/>
      <c r="P27" s="181"/>
      <c r="Q27" s="178"/>
      <c r="R27" s="181"/>
      <c r="S27" s="178"/>
      <c r="T27" s="178"/>
      <c r="U27" s="178"/>
      <c r="V27" s="178"/>
      <c r="W27" s="178" t="s">
        <v>523</v>
      </c>
      <c r="X27" s="182">
        <v>16228</v>
      </c>
      <c r="Y27" s="178"/>
      <c r="Z27" s="178"/>
      <c r="AA27" s="181">
        <v>16228</v>
      </c>
      <c r="AB27" s="181"/>
      <c r="AC27" s="178"/>
      <c r="AD27" s="181"/>
      <c r="AE27" s="181"/>
      <c r="AF27" s="179"/>
      <c r="AG27" s="178"/>
      <c r="AH27" s="178"/>
      <c r="AI27" s="178"/>
      <c r="AJ27" s="178"/>
      <c r="AK27" s="178"/>
      <c r="AL27" s="178"/>
      <c r="AM27" s="178"/>
      <c r="AN27" s="178"/>
      <c r="AO27" s="178"/>
      <c r="AP27" s="178"/>
      <c r="AQ27" s="178"/>
      <c r="AR27" s="178"/>
      <c r="AS27" s="178"/>
      <c r="AT27" s="178"/>
      <c r="AU27" s="178"/>
      <c r="AV27" s="252"/>
    </row>
    <row r="28" spans="1:49" x14ac:dyDescent="0.25">
      <c r="A28" s="177"/>
      <c r="B28" s="178"/>
      <c r="C28" s="178"/>
      <c r="D28" s="179"/>
      <c r="E28" s="180"/>
      <c r="F28" s="180"/>
      <c r="G28" s="180"/>
      <c r="H28" s="180"/>
      <c r="I28" s="180"/>
      <c r="J28" s="180"/>
      <c r="K28" s="180"/>
      <c r="L28" s="180"/>
      <c r="M28" s="178"/>
      <c r="N28" s="178"/>
      <c r="O28" s="178"/>
      <c r="P28" s="181"/>
      <c r="Q28" s="178"/>
      <c r="R28" s="181"/>
      <c r="S28" s="178"/>
      <c r="T28" s="178"/>
      <c r="U28" s="178"/>
      <c r="V28" s="178"/>
      <c r="W28" s="178" t="s">
        <v>524</v>
      </c>
      <c r="X28" s="182">
        <v>16239</v>
      </c>
      <c r="Y28" s="178"/>
      <c r="Z28" s="178"/>
      <c r="AA28" s="181">
        <v>16079</v>
      </c>
      <c r="AB28" s="181"/>
      <c r="AC28" s="178"/>
      <c r="AD28" s="181"/>
      <c r="AE28" s="181"/>
      <c r="AF28" s="179"/>
      <c r="AG28" s="178"/>
      <c r="AH28" s="178"/>
      <c r="AI28" s="178"/>
      <c r="AJ28" s="178"/>
      <c r="AK28" s="178"/>
      <c r="AL28" s="178"/>
      <c r="AM28" s="178"/>
      <c r="AN28" s="178"/>
      <c r="AO28" s="178"/>
      <c r="AP28" s="178"/>
      <c r="AQ28" s="178"/>
      <c r="AR28" s="178"/>
      <c r="AS28" s="178"/>
      <c r="AT28" s="178"/>
      <c r="AU28" s="178"/>
      <c r="AV28" s="252"/>
    </row>
    <row r="29" spans="1:49" x14ac:dyDescent="0.25">
      <c r="A29" s="177"/>
      <c r="B29" s="178"/>
      <c r="C29" s="178"/>
      <c r="D29" s="179"/>
      <c r="E29" s="180"/>
      <c r="F29" s="180"/>
      <c r="G29" s="180"/>
      <c r="H29" s="180"/>
      <c r="I29" s="180"/>
      <c r="J29" s="180"/>
      <c r="K29" s="180"/>
      <c r="L29" s="180"/>
      <c r="M29" s="178"/>
      <c r="N29" s="178"/>
      <c r="O29" s="178"/>
      <c r="P29" s="181"/>
      <c r="Q29" s="178"/>
      <c r="R29" s="181"/>
      <c r="S29" s="178"/>
      <c r="T29" s="178"/>
      <c r="U29" s="178"/>
      <c r="V29" s="178"/>
      <c r="W29" s="178" t="s">
        <v>525</v>
      </c>
      <c r="X29" s="182">
        <v>16067</v>
      </c>
      <c r="Y29" s="178" t="s">
        <v>525</v>
      </c>
      <c r="Z29" s="178"/>
      <c r="AA29" s="181"/>
      <c r="AB29" s="181"/>
      <c r="AC29" s="178"/>
      <c r="AD29" s="181"/>
      <c r="AE29" s="181"/>
      <c r="AF29" s="179"/>
      <c r="AG29" s="178"/>
      <c r="AH29" s="178"/>
      <c r="AI29" s="178"/>
      <c r="AJ29" s="178"/>
      <c r="AK29" s="178"/>
      <c r="AL29" s="178"/>
      <c r="AM29" s="178"/>
      <c r="AN29" s="178"/>
      <c r="AO29" s="178"/>
      <c r="AP29" s="178"/>
      <c r="AQ29" s="178"/>
      <c r="AR29" s="178"/>
      <c r="AS29" s="178"/>
      <c r="AT29" s="178"/>
      <c r="AU29" s="178"/>
      <c r="AV29" s="252"/>
    </row>
    <row r="30" spans="1:49" x14ac:dyDescent="0.25">
      <c r="A30" s="177"/>
      <c r="B30" s="178"/>
      <c r="C30" s="178"/>
      <c r="D30" s="179"/>
      <c r="E30" s="180"/>
      <c r="F30" s="180"/>
      <c r="G30" s="180"/>
      <c r="H30" s="180"/>
      <c r="I30" s="180"/>
      <c r="J30" s="180"/>
      <c r="K30" s="180"/>
      <c r="L30" s="180"/>
      <c r="M30" s="178"/>
      <c r="N30" s="178"/>
      <c r="O30" s="178"/>
      <c r="P30" s="181"/>
      <c r="Q30" s="178"/>
      <c r="R30" s="181"/>
      <c r="S30" s="178"/>
      <c r="T30" s="178"/>
      <c r="U30" s="178"/>
      <c r="V30" s="178"/>
      <c r="W30" s="178" t="s">
        <v>526</v>
      </c>
      <c r="X30" s="182">
        <v>16226</v>
      </c>
      <c r="Y30" s="178"/>
      <c r="Z30" s="178"/>
      <c r="AA30" s="181">
        <v>16102</v>
      </c>
      <c r="AB30" s="181"/>
      <c r="AC30" s="178"/>
      <c r="AD30" s="181"/>
      <c r="AE30" s="181"/>
      <c r="AF30" s="179"/>
      <c r="AG30" s="178"/>
      <c r="AH30" s="178"/>
      <c r="AI30" s="178"/>
      <c r="AJ30" s="178"/>
      <c r="AK30" s="178"/>
      <c r="AL30" s="178"/>
      <c r="AM30" s="178"/>
      <c r="AN30" s="178"/>
      <c r="AO30" s="178"/>
      <c r="AP30" s="178"/>
      <c r="AQ30" s="178"/>
      <c r="AR30" s="178"/>
      <c r="AS30" s="178"/>
      <c r="AT30" s="178"/>
      <c r="AU30" s="178"/>
      <c r="AV30" s="252"/>
    </row>
    <row r="31" spans="1:49" x14ac:dyDescent="0.25">
      <c r="A31" s="177"/>
      <c r="B31" s="178"/>
      <c r="C31" s="178"/>
      <c r="D31" s="179"/>
      <c r="E31" s="180"/>
      <c r="F31" s="180"/>
      <c r="G31" s="180"/>
      <c r="H31" s="180"/>
      <c r="I31" s="180"/>
      <c r="J31" s="180"/>
      <c r="K31" s="180"/>
      <c r="L31" s="180"/>
      <c r="M31" s="178"/>
      <c r="N31" s="178"/>
      <c r="O31" s="178"/>
      <c r="P31" s="181"/>
      <c r="Q31" s="178"/>
      <c r="R31" s="181"/>
      <c r="S31" s="178"/>
      <c r="T31" s="178"/>
      <c r="U31" s="178"/>
      <c r="V31" s="178"/>
      <c r="W31" s="178" t="s">
        <v>527</v>
      </c>
      <c r="X31" s="182">
        <v>16246</v>
      </c>
      <c r="Y31" s="178" t="s">
        <v>527</v>
      </c>
      <c r="Z31" s="178"/>
      <c r="AA31" s="181"/>
      <c r="AB31" s="181"/>
      <c r="AC31" s="178"/>
      <c r="AD31" s="181"/>
      <c r="AE31" s="181"/>
      <c r="AF31" s="179"/>
      <c r="AG31" s="178"/>
      <c r="AH31" s="178"/>
      <c r="AI31" s="178"/>
      <c r="AJ31" s="178"/>
      <c r="AK31" s="178"/>
      <c r="AL31" s="178"/>
      <c r="AM31" s="178"/>
      <c r="AN31" s="178"/>
      <c r="AO31" s="178"/>
      <c r="AP31" s="178"/>
      <c r="AQ31" s="178"/>
      <c r="AR31" s="178"/>
      <c r="AS31" s="178"/>
      <c r="AT31" s="178"/>
      <c r="AU31" s="178"/>
      <c r="AV31" s="252"/>
    </row>
    <row r="32" spans="1:49" ht="25.5" x14ac:dyDescent="0.25">
      <c r="A32" s="177"/>
      <c r="B32" s="178"/>
      <c r="C32" s="178"/>
      <c r="D32" s="179"/>
      <c r="E32" s="180"/>
      <c r="F32" s="180"/>
      <c r="G32" s="180"/>
      <c r="H32" s="180"/>
      <c r="I32" s="180"/>
      <c r="J32" s="180"/>
      <c r="K32" s="180"/>
      <c r="L32" s="180"/>
      <c r="M32" s="178"/>
      <c r="N32" s="178"/>
      <c r="O32" s="178"/>
      <c r="P32" s="181"/>
      <c r="Q32" s="178"/>
      <c r="R32" s="181"/>
      <c r="S32" s="178"/>
      <c r="T32" s="178"/>
      <c r="U32" s="178"/>
      <c r="V32" s="178"/>
      <c r="W32" s="178" t="s">
        <v>528</v>
      </c>
      <c r="X32" s="182">
        <v>13658</v>
      </c>
      <c r="Y32" s="178" t="s">
        <v>528</v>
      </c>
      <c r="Z32" s="178"/>
      <c r="AA32" s="181"/>
      <c r="AB32" s="181"/>
      <c r="AC32" s="178"/>
      <c r="AD32" s="181"/>
      <c r="AE32" s="181"/>
      <c r="AF32" s="179"/>
      <c r="AG32" s="178"/>
      <c r="AH32" s="178"/>
      <c r="AI32" s="178"/>
      <c r="AJ32" s="178"/>
      <c r="AK32" s="178"/>
      <c r="AL32" s="178"/>
      <c r="AM32" s="178"/>
      <c r="AN32" s="178"/>
      <c r="AO32" s="178"/>
      <c r="AP32" s="178"/>
      <c r="AQ32" s="178"/>
      <c r="AR32" s="178"/>
      <c r="AS32" s="178"/>
      <c r="AT32" s="178"/>
      <c r="AU32" s="178"/>
      <c r="AV32" s="252"/>
    </row>
    <row r="33" spans="1:49" x14ac:dyDescent="0.25">
      <c r="A33" s="177"/>
      <c r="B33" s="178"/>
      <c r="C33" s="178"/>
      <c r="D33" s="179"/>
      <c r="E33" s="180"/>
      <c r="F33" s="180"/>
      <c r="G33" s="180"/>
      <c r="H33" s="180"/>
      <c r="I33" s="180"/>
      <c r="J33" s="180"/>
      <c r="K33" s="180"/>
      <c r="L33" s="180"/>
      <c r="M33" s="178"/>
      <c r="N33" s="178"/>
      <c r="O33" s="178"/>
      <c r="P33" s="181"/>
      <c r="Q33" s="178"/>
      <c r="R33" s="181"/>
      <c r="S33" s="178"/>
      <c r="T33" s="178"/>
      <c r="U33" s="178"/>
      <c r="V33" s="178"/>
      <c r="W33" s="178" t="s">
        <v>529</v>
      </c>
      <c r="X33" s="182">
        <v>16237</v>
      </c>
      <c r="Y33" s="178"/>
      <c r="Z33" s="178"/>
      <c r="AA33" s="181">
        <v>16237</v>
      </c>
      <c r="AB33" s="181"/>
      <c r="AC33" s="178"/>
      <c r="AD33" s="181"/>
      <c r="AE33" s="181"/>
      <c r="AF33" s="179"/>
      <c r="AG33" s="178"/>
      <c r="AH33" s="178"/>
      <c r="AI33" s="178"/>
      <c r="AJ33" s="178"/>
      <c r="AK33" s="178"/>
      <c r="AL33" s="178"/>
      <c r="AM33" s="178"/>
      <c r="AN33" s="178"/>
      <c r="AO33" s="178"/>
      <c r="AP33" s="178"/>
      <c r="AQ33" s="178"/>
      <c r="AR33" s="178"/>
      <c r="AS33" s="178"/>
      <c r="AT33" s="178"/>
      <c r="AU33" s="178"/>
      <c r="AV33" s="252"/>
    </row>
    <row r="34" spans="1:49" x14ac:dyDescent="0.25">
      <c r="A34" s="177"/>
      <c r="B34" s="178"/>
      <c r="C34" s="178"/>
      <c r="D34" s="179"/>
      <c r="E34" s="180"/>
      <c r="F34" s="180"/>
      <c r="G34" s="180"/>
      <c r="H34" s="180"/>
      <c r="I34" s="180"/>
      <c r="J34" s="180"/>
      <c r="K34" s="180"/>
      <c r="L34" s="180"/>
      <c r="M34" s="178"/>
      <c r="N34" s="178"/>
      <c r="O34" s="178"/>
      <c r="P34" s="181"/>
      <c r="Q34" s="178"/>
      <c r="R34" s="181"/>
      <c r="S34" s="178"/>
      <c r="T34" s="178"/>
      <c r="U34" s="178"/>
      <c r="V34" s="178"/>
      <c r="W34" s="178" t="s">
        <v>530</v>
      </c>
      <c r="X34" s="182">
        <v>15418</v>
      </c>
      <c r="Y34" s="178" t="s">
        <v>530</v>
      </c>
      <c r="Z34" s="178"/>
      <c r="AA34" s="181"/>
      <c r="AB34" s="181"/>
      <c r="AC34" s="178"/>
      <c r="AD34" s="181"/>
      <c r="AE34" s="181"/>
      <c r="AF34" s="179"/>
      <c r="AG34" s="178"/>
      <c r="AH34" s="178"/>
      <c r="AI34" s="178"/>
      <c r="AJ34" s="178"/>
      <c r="AK34" s="178"/>
      <c r="AL34" s="178"/>
      <c r="AM34" s="178"/>
      <c r="AN34" s="178"/>
      <c r="AO34" s="178"/>
      <c r="AP34" s="178"/>
      <c r="AQ34" s="178"/>
      <c r="AR34" s="178"/>
      <c r="AS34" s="178"/>
      <c r="AT34" s="178"/>
      <c r="AU34" s="178"/>
      <c r="AV34" s="252"/>
    </row>
    <row r="35" spans="1:49" x14ac:dyDescent="0.25">
      <c r="A35" s="177"/>
      <c r="B35" s="178"/>
      <c r="C35" s="178"/>
      <c r="D35" s="179"/>
      <c r="E35" s="180"/>
      <c r="F35" s="180"/>
      <c r="G35" s="180"/>
      <c r="H35" s="180"/>
      <c r="I35" s="180"/>
      <c r="J35" s="180"/>
      <c r="K35" s="180"/>
      <c r="L35" s="180"/>
      <c r="M35" s="178"/>
      <c r="N35" s="178"/>
      <c r="O35" s="178"/>
      <c r="P35" s="181"/>
      <c r="Q35" s="178"/>
      <c r="R35" s="181"/>
      <c r="S35" s="178"/>
      <c r="T35" s="178"/>
      <c r="U35" s="178"/>
      <c r="V35" s="178"/>
      <c r="W35" s="178" t="s">
        <v>531</v>
      </c>
      <c r="X35" s="182">
        <v>16161</v>
      </c>
      <c r="Y35" s="178"/>
      <c r="Z35" s="178"/>
      <c r="AA35" s="181">
        <v>16161</v>
      </c>
      <c r="AB35" s="181"/>
      <c r="AC35" s="178"/>
      <c r="AD35" s="181"/>
      <c r="AE35" s="181"/>
      <c r="AF35" s="179"/>
      <c r="AG35" s="178"/>
      <c r="AH35" s="178"/>
      <c r="AI35" s="178"/>
      <c r="AJ35" s="178"/>
      <c r="AK35" s="178"/>
      <c r="AL35" s="178"/>
      <c r="AM35" s="178"/>
      <c r="AN35" s="178"/>
      <c r="AO35" s="178"/>
      <c r="AP35" s="178"/>
      <c r="AQ35" s="178"/>
      <c r="AR35" s="178"/>
      <c r="AS35" s="178"/>
      <c r="AT35" s="178"/>
      <c r="AU35" s="178"/>
      <c r="AV35" s="252"/>
    </row>
    <row r="36" spans="1:49" x14ac:dyDescent="0.25">
      <c r="A36" s="177"/>
      <c r="B36" s="178"/>
      <c r="C36" s="178"/>
      <c r="D36" s="179"/>
      <c r="E36" s="180"/>
      <c r="F36" s="180"/>
      <c r="G36" s="180"/>
      <c r="H36" s="180"/>
      <c r="I36" s="180"/>
      <c r="J36" s="180"/>
      <c r="K36" s="180"/>
      <c r="L36" s="180"/>
      <c r="M36" s="178"/>
      <c r="N36" s="178"/>
      <c r="O36" s="178"/>
      <c r="P36" s="181"/>
      <c r="Q36" s="178"/>
      <c r="R36" s="181"/>
      <c r="S36" s="178"/>
      <c r="T36" s="178"/>
      <c r="U36" s="178"/>
      <c r="V36" s="178"/>
      <c r="W36" s="178" t="s">
        <v>532</v>
      </c>
      <c r="X36" s="182">
        <v>16246</v>
      </c>
      <c r="Y36" s="178" t="s">
        <v>532</v>
      </c>
      <c r="Z36" s="178"/>
      <c r="AA36" s="181"/>
      <c r="AB36" s="181"/>
      <c r="AC36" s="178"/>
      <c r="AD36" s="181"/>
      <c r="AE36" s="181"/>
      <c r="AF36" s="179"/>
      <c r="AG36" s="178"/>
      <c r="AH36" s="178"/>
      <c r="AI36" s="178"/>
      <c r="AJ36" s="178"/>
      <c r="AK36" s="178"/>
      <c r="AL36" s="178"/>
      <c r="AM36" s="178"/>
      <c r="AN36" s="178"/>
      <c r="AO36" s="178"/>
      <c r="AP36" s="178"/>
      <c r="AQ36" s="178"/>
      <c r="AR36" s="178"/>
      <c r="AS36" s="178"/>
      <c r="AT36" s="178"/>
      <c r="AU36" s="178"/>
      <c r="AV36" s="252"/>
    </row>
    <row r="37" spans="1:49" x14ac:dyDescent="0.25">
      <c r="A37" s="177"/>
      <c r="B37" s="178"/>
      <c r="C37" s="178"/>
      <c r="D37" s="179"/>
      <c r="E37" s="180"/>
      <c r="F37" s="180"/>
      <c r="G37" s="180"/>
      <c r="H37" s="180"/>
      <c r="I37" s="180"/>
      <c r="J37" s="180"/>
      <c r="K37" s="180"/>
      <c r="L37" s="180"/>
      <c r="M37" s="178"/>
      <c r="N37" s="178"/>
      <c r="O37" s="178"/>
      <c r="P37" s="181"/>
      <c r="Q37" s="178"/>
      <c r="R37" s="181"/>
      <c r="S37" s="178"/>
      <c r="T37" s="178"/>
      <c r="U37" s="178"/>
      <c r="V37" s="178"/>
      <c r="W37" s="178" t="s">
        <v>533</v>
      </c>
      <c r="X37" s="182">
        <v>16243</v>
      </c>
      <c r="Y37" s="178" t="s">
        <v>533</v>
      </c>
      <c r="Z37" s="178"/>
      <c r="AA37" s="181"/>
      <c r="AB37" s="181"/>
      <c r="AC37" s="178"/>
      <c r="AD37" s="181"/>
      <c r="AE37" s="181"/>
      <c r="AF37" s="179"/>
      <c r="AG37" s="178"/>
      <c r="AH37" s="178"/>
      <c r="AI37" s="178"/>
      <c r="AJ37" s="178"/>
      <c r="AK37" s="178"/>
      <c r="AL37" s="178"/>
      <c r="AM37" s="178"/>
      <c r="AN37" s="178"/>
      <c r="AO37" s="178"/>
      <c r="AP37" s="178"/>
      <c r="AQ37" s="178"/>
      <c r="AR37" s="178"/>
      <c r="AS37" s="178"/>
      <c r="AT37" s="178"/>
      <c r="AU37" s="178"/>
      <c r="AV37" s="252"/>
    </row>
    <row r="38" spans="1:49" s="22" customFormat="1" ht="114.75" x14ac:dyDescent="0.25">
      <c r="A38" s="251" t="s">
        <v>619</v>
      </c>
      <c r="B38" s="252" t="s">
        <v>622</v>
      </c>
      <c r="C38" s="252" t="s">
        <v>506</v>
      </c>
      <c r="D38" s="255" t="s">
        <v>623</v>
      </c>
      <c r="E38" s="180" t="s">
        <v>307</v>
      </c>
      <c r="F38" s="180" t="s">
        <v>307</v>
      </c>
      <c r="G38" s="180" t="s">
        <v>307</v>
      </c>
      <c r="H38" s="180" t="s">
        <v>307</v>
      </c>
      <c r="I38" s="180" t="s">
        <v>307</v>
      </c>
      <c r="J38" s="180" t="s">
        <v>307</v>
      </c>
      <c r="K38" s="180" t="s">
        <v>307</v>
      </c>
      <c r="L38" s="180" t="s">
        <v>307</v>
      </c>
      <c r="M38" s="252" t="s">
        <v>508</v>
      </c>
      <c r="N38" s="256" t="s">
        <v>624</v>
      </c>
      <c r="O38" s="252" t="s">
        <v>625</v>
      </c>
      <c r="P38" s="253">
        <v>14786</v>
      </c>
      <c r="Q38" s="252" t="s">
        <v>510</v>
      </c>
      <c r="R38" s="253">
        <v>14786</v>
      </c>
      <c r="S38" s="252" t="s">
        <v>626</v>
      </c>
      <c r="T38" s="252" t="s">
        <v>627</v>
      </c>
      <c r="U38" s="252">
        <v>7</v>
      </c>
      <c r="V38" s="252">
        <v>7</v>
      </c>
      <c r="W38" s="252" t="s">
        <v>526</v>
      </c>
      <c r="X38" s="182">
        <v>14786</v>
      </c>
      <c r="Y38" s="252"/>
      <c r="Z38" s="252">
        <v>1</v>
      </c>
      <c r="AA38" s="253">
        <v>8047</v>
      </c>
      <c r="AB38" s="253">
        <v>8047</v>
      </c>
      <c r="AC38" s="252" t="s">
        <v>526</v>
      </c>
      <c r="AD38" s="253">
        <v>8047</v>
      </c>
      <c r="AE38" s="253">
        <v>0</v>
      </c>
      <c r="AF38" s="255" t="s">
        <v>628</v>
      </c>
      <c r="AG38" s="252" t="s">
        <v>629</v>
      </c>
      <c r="AH38" s="252" t="s">
        <v>630</v>
      </c>
      <c r="AI38" s="252" t="s">
        <v>631</v>
      </c>
      <c r="AJ38" s="252" t="s">
        <v>632</v>
      </c>
      <c r="AK38" s="252" t="s">
        <v>633</v>
      </c>
      <c r="AL38" s="252"/>
      <c r="AM38" s="252"/>
      <c r="AN38" s="252"/>
      <c r="AO38" s="255" t="s">
        <v>620</v>
      </c>
      <c r="AP38" s="252" t="s">
        <v>634</v>
      </c>
      <c r="AQ38" s="252" t="s">
        <v>635</v>
      </c>
      <c r="AR38" s="252" t="s">
        <v>634</v>
      </c>
      <c r="AS38" s="252" t="s">
        <v>635</v>
      </c>
      <c r="AT38" s="252" t="s">
        <v>636</v>
      </c>
      <c r="AU38" s="252"/>
      <c r="AV38" s="252" t="s">
        <v>637</v>
      </c>
      <c r="AW38" s="22">
        <v>8.0470000000000006</v>
      </c>
    </row>
    <row r="39" spans="1:49" s="22" customFormat="1" x14ac:dyDescent="0.25">
      <c r="A39" s="251" t="s">
        <v>620</v>
      </c>
      <c r="B39" s="252"/>
      <c r="C39" s="252"/>
      <c r="D39" s="255" t="s">
        <v>620</v>
      </c>
      <c r="E39" s="180"/>
      <c r="F39" s="180"/>
      <c r="G39" s="180"/>
      <c r="H39" s="180"/>
      <c r="I39" s="180"/>
      <c r="J39" s="180"/>
      <c r="K39" s="180"/>
      <c r="L39" s="180"/>
      <c r="M39" s="252" t="s">
        <v>620</v>
      </c>
      <c r="N39" s="256"/>
      <c r="O39" s="252"/>
      <c r="P39" s="253"/>
      <c r="Q39" s="252"/>
      <c r="R39" s="253"/>
      <c r="S39" s="252"/>
      <c r="T39" s="252"/>
      <c r="U39" s="252"/>
      <c r="V39" s="252"/>
      <c r="W39" s="252" t="s">
        <v>638</v>
      </c>
      <c r="X39" s="182">
        <v>14786</v>
      </c>
      <c r="Y39" s="252" t="s">
        <v>638</v>
      </c>
      <c r="Z39" s="252"/>
      <c r="AA39" s="253"/>
      <c r="AB39" s="253"/>
      <c r="AC39" s="252"/>
      <c r="AD39" s="253"/>
      <c r="AE39" s="253"/>
      <c r="AF39" s="255" t="s">
        <v>620</v>
      </c>
      <c r="AG39" s="252"/>
      <c r="AH39" s="252"/>
      <c r="AI39" s="252"/>
      <c r="AJ39" s="252"/>
      <c r="AK39" s="252"/>
      <c r="AL39" s="252"/>
      <c r="AM39" s="252"/>
      <c r="AN39" s="252"/>
      <c r="AO39" s="255" t="s">
        <v>620</v>
      </c>
      <c r="AP39" s="252"/>
      <c r="AQ39" s="252"/>
      <c r="AR39" s="252"/>
      <c r="AS39" s="252"/>
      <c r="AT39" s="252"/>
      <c r="AU39" s="252"/>
      <c r="AV39" s="252"/>
    </row>
    <row r="40" spans="1:49" s="22" customFormat="1" x14ac:dyDescent="0.25">
      <c r="A40" s="251" t="s">
        <v>620</v>
      </c>
      <c r="B40" s="252"/>
      <c r="C40" s="252"/>
      <c r="D40" s="255" t="s">
        <v>620</v>
      </c>
      <c r="E40" s="180"/>
      <c r="F40" s="180"/>
      <c r="G40" s="180"/>
      <c r="H40" s="180"/>
      <c r="I40" s="180"/>
      <c r="J40" s="180"/>
      <c r="K40" s="180"/>
      <c r="L40" s="180"/>
      <c r="M40" s="252" t="s">
        <v>620</v>
      </c>
      <c r="N40" s="256"/>
      <c r="O40" s="252"/>
      <c r="P40" s="253"/>
      <c r="Q40" s="252"/>
      <c r="R40" s="253"/>
      <c r="S40" s="252"/>
      <c r="T40" s="252"/>
      <c r="U40" s="252"/>
      <c r="V40" s="252"/>
      <c r="W40" s="252" t="s">
        <v>512</v>
      </c>
      <c r="X40" s="182">
        <v>14750</v>
      </c>
      <c r="Y40" s="252"/>
      <c r="Z40" s="252"/>
      <c r="AA40" s="253">
        <v>8136</v>
      </c>
      <c r="AB40" s="253"/>
      <c r="AC40" s="252"/>
      <c r="AD40" s="253"/>
      <c r="AE40" s="253"/>
      <c r="AF40" s="255" t="s">
        <v>620</v>
      </c>
      <c r="AG40" s="252"/>
      <c r="AH40" s="252"/>
      <c r="AI40" s="252"/>
      <c r="AJ40" s="252"/>
      <c r="AK40" s="252"/>
      <c r="AL40" s="252"/>
      <c r="AM40" s="252"/>
      <c r="AN40" s="252"/>
      <c r="AO40" s="255" t="s">
        <v>620</v>
      </c>
      <c r="AP40" s="252"/>
      <c r="AQ40" s="252"/>
      <c r="AR40" s="252"/>
      <c r="AS40" s="252"/>
      <c r="AT40" s="252"/>
      <c r="AU40" s="252"/>
      <c r="AV40" s="252"/>
    </row>
    <row r="41" spans="1:49" s="22" customFormat="1" x14ac:dyDescent="0.25">
      <c r="A41" s="251" t="s">
        <v>620</v>
      </c>
      <c r="B41" s="252"/>
      <c r="C41" s="252"/>
      <c r="D41" s="255" t="s">
        <v>620</v>
      </c>
      <c r="E41" s="180"/>
      <c r="F41" s="180"/>
      <c r="G41" s="180"/>
      <c r="H41" s="180"/>
      <c r="I41" s="180"/>
      <c r="J41" s="180"/>
      <c r="K41" s="180"/>
      <c r="L41" s="180"/>
      <c r="M41" s="252" t="s">
        <v>620</v>
      </c>
      <c r="N41" s="256"/>
      <c r="O41" s="252"/>
      <c r="P41" s="253"/>
      <c r="Q41" s="252"/>
      <c r="R41" s="253"/>
      <c r="S41" s="252"/>
      <c r="T41" s="252"/>
      <c r="U41" s="252"/>
      <c r="V41" s="252"/>
      <c r="W41" s="252" t="s">
        <v>639</v>
      </c>
      <c r="X41" s="182">
        <v>14786</v>
      </c>
      <c r="Y41" s="252"/>
      <c r="Z41" s="252"/>
      <c r="AA41" s="253">
        <v>13810</v>
      </c>
      <c r="AB41" s="253"/>
      <c r="AC41" s="252"/>
      <c r="AD41" s="253"/>
      <c r="AE41" s="253"/>
      <c r="AF41" s="255" t="s">
        <v>620</v>
      </c>
      <c r="AG41" s="252"/>
      <c r="AH41" s="252"/>
      <c r="AI41" s="252"/>
      <c r="AJ41" s="252"/>
      <c r="AK41" s="252"/>
      <c r="AL41" s="252"/>
      <c r="AM41" s="252"/>
      <c r="AN41" s="252"/>
      <c r="AO41" s="255" t="s">
        <v>620</v>
      </c>
      <c r="AP41" s="252"/>
      <c r="AQ41" s="252"/>
      <c r="AR41" s="252"/>
      <c r="AS41" s="252"/>
      <c r="AT41" s="252"/>
      <c r="AU41" s="252"/>
      <c r="AV41" s="252"/>
    </row>
    <row r="42" spans="1:49" s="22" customFormat="1" x14ac:dyDescent="0.25">
      <c r="A42" s="251" t="s">
        <v>620</v>
      </c>
      <c r="B42" s="252"/>
      <c r="C42" s="252"/>
      <c r="D42" s="255" t="s">
        <v>620</v>
      </c>
      <c r="E42" s="180"/>
      <c r="F42" s="180"/>
      <c r="G42" s="180"/>
      <c r="H42" s="180"/>
      <c r="I42" s="180"/>
      <c r="J42" s="180"/>
      <c r="K42" s="180"/>
      <c r="L42" s="180"/>
      <c r="M42" s="252" t="s">
        <v>620</v>
      </c>
      <c r="N42" s="256"/>
      <c r="O42" s="252"/>
      <c r="P42" s="253"/>
      <c r="Q42" s="252"/>
      <c r="R42" s="253"/>
      <c r="S42" s="252"/>
      <c r="T42" s="252"/>
      <c r="U42" s="252"/>
      <c r="V42" s="252"/>
      <c r="W42" s="252" t="s">
        <v>640</v>
      </c>
      <c r="X42" s="182">
        <v>14786</v>
      </c>
      <c r="Y42" s="252" t="s">
        <v>640</v>
      </c>
      <c r="Z42" s="252"/>
      <c r="AA42" s="253"/>
      <c r="AB42" s="253"/>
      <c r="AC42" s="252"/>
      <c r="AD42" s="253"/>
      <c r="AE42" s="253"/>
      <c r="AF42" s="255" t="s">
        <v>620</v>
      </c>
      <c r="AG42" s="252"/>
      <c r="AH42" s="252"/>
      <c r="AI42" s="252"/>
      <c r="AJ42" s="252"/>
      <c r="AK42" s="252"/>
      <c r="AL42" s="252"/>
      <c r="AM42" s="252"/>
      <c r="AN42" s="252"/>
      <c r="AO42" s="255" t="s">
        <v>620</v>
      </c>
      <c r="AP42" s="252"/>
      <c r="AQ42" s="252"/>
      <c r="AR42" s="252"/>
      <c r="AS42" s="252"/>
      <c r="AT42" s="252"/>
      <c r="AU42" s="252"/>
      <c r="AV42" s="252"/>
    </row>
    <row r="43" spans="1:49" s="22" customFormat="1" x14ac:dyDescent="0.25">
      <c r="A43" s="251" t="s">
        <v>620</v>
      </c>
      <c r="B43" s="252"/>
      <c r="C43" s="252"/>
      <c r="D43" s="255" t="s">
        <v>620</v>
      </c>
      <c r="E43" s="180"/>
      <c r="F43" s="180"/>
      <c r="G43" s="180"/>
      <c r="H43" s="180"/>
      <c r="I43" s="180"/>
      <c r="J43" s="180"/>
      <c r="K43" s="180"/>
      <c r="L43" s="180"/>
      <c r="M43" s="252" t="s">
        <v>620</v>
      </c>
      <c r="N43" s="256"/>
      <c r="O43" s="252"/>
      <c r="P43" s="253"/>
      <c r="Q43" s="252"/>
      <c r="R43" s="253"/>
      <c r="S43" s="252"/>
      <c r="T43" s="252"/>
      <c r="U43" s="252"/>
      <c r="V43" s="252"/>
      <c r="W43" s="252" t="s">
        <v>641</v>
      </c>
      <c r="X43" s="182">
        <v>14491</v>
      </c>
      <c r="Y43" s="252" t="s">
        <v>641</v>
      </c>
      <c r="Z43" s="252"/>
      <c r="AA43" s="253"/>
      <c r="AB43" s="253"/>
      <c r="AC43" s="252"/>
      <c r="AD43" s="253"/>
      <c r="AE43" s="253"/>
      <c r="AF43" s="255" t="s">
        <v>620</v>
      </c>
      <c r="AG43" s="252"/>
      <c r="AH43" s="252"/>
      <c r="AI43" s="252"/>
      <c r="AJ43" s="252"/>
      <c r="AK43" s="252"/>
      <c r="AL43" s="252"/>
      <c r="AM43" s="252"/>
      <c r="AN43" s="252"/>
      <c r="AO43" s="255" t="s">
        <v>620</v>
      </c>
      <c r="AP43" s="252"/>
      <c r="AQ43" s="252"/>
      <c r="AR43" s="252"/>
      <c r="AS43" s="252"/>
      <c r="AT43" s="252"/>
      <c r="AU43" s="252"/>
      <c r="AV43" s="252"/>
    </row>
    <row r="44" spans="1:49" s="22" customFormat="1" x14ac:dyDescent="0.25">
      <c r="A44" s="251" t="s">
        <v>620</v>
      </c>
      <c r="B44" s="252"/>
      <c r="C44" s="252"/>
      <c r="D44" s="255" t="s">
        <v>620</v>
      </c>
      <c r="E44" s="180"/>
      <c r="F44" s="180"/>
      <c r="G44" s="180"/>
      <c r="H44" s="180"/>
      <c r="I44" s="180"/>
      <c r="J44" s="180"/>
      <c r="K44" s="180"/>
      <c r="L44" s="180"/>
      <c r="M44" s="252" t="s">
        <v>620</v>
      </c>
      <c r="N44" s="256"/>
      <c r="O44" s="252"/>
      <c r="P44" s="253"/>
      <c r="Q44" s="252"/>
      <c r="R44" s="253"/>
      <c r="S44" s="252"/>
      <c r="T44" s="252"/>
      <c r="U44" s="252"/>
      <c r="V44" s="252"/>
      <c r="W44" s="252" t="s">
        <v>642</v>
      </c>
      <c r="X44" s="182">
        <v>14786</v>
      </c>
      <c r="Y44" s="252"/>
      <c r="Z44" s="252"/>
      <c r="AA44" s="253">
        <v>14698</v>
      </c>
      <c r="AB44" s="253"/>
      <c r="AC44" s="252"/>
      <c r="AD44" s="253"/>
      <c r="AE44" s="253"/>
      <c r="AF44" s="255" t="s">
        <v>620</v>
      </c>
      <c r="AG44" s="252"/>
      <c r="AH44" s="252"/>
      <c r="AI44" s="252"/>
      <c r="AJ44" s="252"/>
      <c r="AK44" s="252"/>
      <c r="AL44" s="252"/>
      <c r="AM44" s="252"/>
      <c r="AN44" s="252"/>
      <c r="AO44" s="255" t="s">
        <v>620</v>
      </c>
      <c r="AP44" s="252"/>
      <c r="AQ44" s="252"/>
      <c r="AR44" s="252"/>
      <c r="AS44" s="252"/>
      <c r="AT44" s="252"/>
      <c r="AU44" s="252"/>
      <c r="AV44"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52"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455</v>
      </c>
    </row>
    <row r="4" spans="1:8" x14ac:dyDescent="0.25">
      <c r="B4" s="43"/>
    </row>
    <row r="5" spans="1:8" ht="18.75" x14ac:dyDescent="0.3">
      <c r="A5" s="470" t="str">
        <f>'1. паспорт местоположение'!A5:C5</f>
        <v>Год раскрытия информации: 2023 год</v>
      </c>
      <c r="B5" s="470"/>
      <c r="C5" s="66"/>
      <c r="D5" s="66"/>
      <c r="E5" s="66"/>
      <c r="F5" s="66"/>
      <c r="G5" s="66"/>
      <c r="H5" s="66"/>
    </row>
    <row r="6" spans="1:8" ht="18.75" x14ac:dyDescent="0.3">
      <c r="A6" s="138"/>
      <c r="B6" s="138"/>
      <c r="C6" s="138"/>
      <c r="D6" s="138"/>
      <c r="E6" s="138"/>
      <c r="F6" s="138"/>
      <c r="G6" s="138"/>
      <c r="H6" s="138"/>
    </row>
    <row r="7" spans="1:8" ht="18.75" x14ac:dyDescent="0.25">
      <c r="A7" s="302" t="s">
        <v>8</v>
      </c>
      <c r="B7" s="302"/>
      <c r="C7" s="137"/>
      <c r="D7" s="137"/>
      <c r="E7" s="137"/>
      <c r="F7" s="137"/>
      <c r="G7" s="137"/>
      <c r="H7" s="137"/>
    </row>
    <row r="8" spans="1:8" ht="18.75" x14ac:dyDescent="0.25">
      <c r="A8" s="137"/>
      <c r="B8" s="137"/>
      <c r="C8" s="137"/>
      <c r="D8" s="137"/>
      <c r="E8" s="137"/>
      <c r="F8" s="137"/>
      <c r="G8" s="137"/>
      <c r="H8" s="137"/>
    </row>
    <row r="9" spans="1:8" x14ac:dyDescent="0.25">
      <c r="A9" s="303" t="str">
        <f>'1. паспорт местоположение'!A9:C9</f>
        <v xml:space="preserve"> АО "Россети Тюмень" </v>
      </c>
      <c r="B9" s="303"/>
      <c r="C9" s="135"/>
      <c r="D9" s="135"/>
      <c r="E9" s="135"/>
      <c r="F9" s="135"/>
      <c r="G9" s="135"/>
      <c r="H9" s="135"/>
    </row>
    <row r="10" spans="1:8" x14ac:dyDescent="0.25">
      <c r="A10" s="299" t="s">
        <v>7</v>
      </c>
      <c r="B10" s="29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03" t="str">
        <f>'1. паспорт местоположение'!A12:C12</f>
        <v>F_TP1200.PS.0037</v>
      </c>
      <c r="B12" s="303"/>
      <c r="C12" s="135"/>
      <c r="D12" s="135"/>
      <c r="E12" s="135"/>
      <c r="F12" s="135"/>
      <c r="G12" s="135"/>
      <c r="H12" s="135"/>
    </row>
    <row r="13" spans="1:8" x14ac:dyDescent="0.25">
      <c r="A13" s="299" t="s">
        <v>6</v>
      </c>
      <c r="B13" s="299"/>
      <c r="C13" s="136"/>
      <c r="D13" s="136"/>
      <c r="E13" s="136"/>
      <c r="F13" s="136"/>
      <c r="G13" s="136"/>
      <c r="H13" s="136"/>
    </row>
    <row r="14" spans="1:8" ht="18.75" x14ac:dyDescent="0.25">
      <c r="A14" s="11"/>
      <c r="B14" s="11"/>
      <c r="C14" s="11"/>
      <c r="D14" s="11"/>
      <c r="E14" s="11"/>
      <c r="F14" s="11"/>
      <c r="G14" s="11"/>
      <c r="H14" s="11"/>
    </row>
    <row r="15" spans="1:8" x14ac:dyDescent="0.25">
      <c r="A15" s="303" t="str">
        <f>'1. паспорт местоположение'!A15:C15</f>
        <v xml:space="preserve">Реконструкция  ПС 110/35/6 кВ Промысловая (реконструкция ОРУ-110, ОРУ-35, КРУН-6, ТСО, установка ОПУ) </v>
      </c>
      <c r="B15" s="303"/>
      <c r="C15" s="135"/>
      <c r="D15" s="135"/>
      <c r="E15" s="135"/>
      <c r="F15" s="135"/>
      <c r="G15" s="135"/>
      <c r="H15" s="135"/>
    </row>
    <row r="16" spans="1:8" x14ac:dyDescent="0.25">
      <c r="A16" s="299" t="s">
        <v>5</v>
      </c>
      <c r="B16" s="299"/>
      <c r="C16" s="136"/>
      <c r="D16" s="136"/>
      <c r="E16" s="136"/>
      <c r="F16" s="136"/>
      <c r="G16" s="136"/>
      <c r="H16" s="136"/>
    </row>
    <row r="17" spans="1:2" x14ac:dyDescent="0.25">
      <c r="B17" s="108"/>
    </row>
    <row r="18" spans="1:2" ht="33.75" customHeight="1" x14ac:dyDescent="0.25">
      <c r="A18" s="471" t="s">
        <v>437</v>
      </c>
      <c r="B18" s="472"/>
    </row>
    <row r="19" spans="1:2" x14ac:dyDescent="0.25">
      <c r="B19" s="43"/>
    </row>
    <row r="20" spans="1:2" ht="16.5" thickBot="1" x14ac:dyDescent="0.3">
      <c r="B20" s="109"/>
    </row>
    <row r="21" spans="1:2" ht="30.75" thickBot="1" x14ac:dyDescent="0.3">
      <c r="A21" s="110" t="s">
        <v>314</v>
      </c>
      <c r="B21" s="111" t="str">
        <f>A15</f>
        <v xml:space="preserve">Реконструкция  ПС 110/35/6 кВ Промысловая (реконструкция ОРУ-110, ОРУ-35, КРУН-6, ТСО, установка ОПУ) </v>
      </c>
    </row>
    <row r="22" spans="1:2" ht="16.5" thickBot="1" x14ac:dyDescent="0.3">
      <c r="A22" s="110" t="s">
        <v>315</v>
      </c>
      <c r="B22" s="111" t="s">
        <v>534</v>
      </c>
    </row>
    <row r="23" spans="1:2" ht="16.5" thickBot="1" x14ac:dyDescent="0.3">
      <c r="A23" s="110" t="s">
        <v>295</v>
      </c>
      <c r="B23" s="183" t="s">
        <v>535</v>
      </c>
    </row>
    <row r="24" spans="1:2" ht="16.5" thickBot="1" x14ac:dyDescent="0.3">
      <c r="A24" s="110" t="s">
        <v>316</v>
      </c>
      <c r="B24" s="112">
        <v>0</v>
      </c>
    </row>
    <row r="25" spans="1:2" ht="16.5" thickBot="1" x14ac:dyDescent="0.3">
      <c r="A25" s="113" t="s">
        <v>317</v>
      </c>
      <c r="B25" s="111">
        <v>2026</v>
      </c>
    </row>
    <row r="26" spans="1:2" ht="16.5" thickBot="1" x14ac:dyDescent="0.3">
      <c r="A26" s="114" t="s">
        <v>318</v>
      </c>
      <c r="B26" s="111" t="str">
        <f>'3.3 паспорт описание'!C30</f>
        <v>К</v>
      </c>
    </row>
    <row r="27" spans="1:2" ht="31.5" customHeight="1" thickBot="1" x14ac:dyDescent="0.3">
      <c r="A27" s="121" t="s">
        <v>608</v>
      </c>
      <c r="B27" s="184">
        <f>'6.2. Паспорт фин осв ввод'!D24</f>
        <v>1114.4433119399998</v>
      </c>
    </row>
    <row r="28" spans="1:2" ht="16.5" thickBot="1" x14ac:dyDescent="0.3">
      <c r="A28" s="116" t="s">
        <v>319</v>
      </c>
      <c r="B28" s="116" t="s">
        <v>536</v>
      </c>
    </row>
    <row r="29" spans="1:2" ht="28.5" x14ac:dyDescent="0.25">
      <c r="A29" s="185" t="s">
        <v>320</v>
      </c>
      <c r="B29" s="186">
        <f>B30</f>
        <v>16.428000000000001</v>
      </c>
    </row>
    <row r="30" spans="1:2" ht="28.5" x14ac:dyDescent="0.25">
      <c r="A30" s="187" t="s">
        <v>321</v>
      </c>
      <c r="B30" s="188">
        <f>B32+B41+B46</f>
        <v>16.428000000000001</v>
      </c>
    </row>
    <row r="31" spans="1:2" x14ac:dyDescent="0.25">
      <c r="A31" s="189" t="s">
        <v>322</v>
      </c>
      <c r="B31" s="190" t="s">
        <v>541</v>
      </c>
    </row>
    <row r="32" spans="1:2" ht="29.25" thickBot="1" x14ac:dyDescent="0.3">
      <c r="A32" s="191" t="s">
        <v>537</v>
      </c>
      <c r="B32" s="192">
        <f>B33+B37</f>
        <v>16.428000000000001</v>
      </c>
    </row>
    <row r="33" spans="1:2" ht="30.75" customHeight="1" x14ac:dyDescent="0.25">
      <c r="A33" s="193" t="s">
        <v>538</v>
      </c>
      <c r="B33" s="194">
        <v>8.3810000000000002</v>
      </c>
    </row>
    <row r="34" spans="1:2" x14ac:dyDescent="0.25">
      <c r="A34" s="195" t="s">
        <v>323</v>
      </c>
      <c r="B34" s="244">
        <f>B33/$B$27</f>
        <v>7.520346625267578E-3</v>
      </c>
    </row>
    <row r="35" spans="1:2" x14ac:dyDescent="0.25">
      <c r="A35" s="195" t="s">
        <v>324</v>
      </c>
      <c r="B35" s="197">
        <v>8.3810000000000002</v>
      </c>
    </row>
    <row r="36" spans="1:2" x14ac:dyDescent="0.25">
      <c r="A36" s="195" t="s">
        <v>325</v>
      </c>
      <c r="B36" s="197">
        <v>8.3810000000000002</v>
      </c>
    </row>
    <row r="37" spans="1:2" ht="30" x14ac:dyDescent="0.25">
      <c r="A37" s="247" t="s">
        <v>617</v>
      </c>
      <c r="B37" s="248">
        <v>8.0470000000000006</v>
      </c>
    </row>
    <row r="38" spans="1:2" x14ac:dyDescent="0.25">
      <c r="A38" s="245" t="s">
        <v>323</v>
      </c>
      <c r="B38" s="244">
        <f>B37/$B$27</f>
        <v>7.2206454234015277E-3</v>
      </c>
    </row>
    <row r="39" spans="1:2" x14ac:dyDescent="0.25">
      <c r="A39" s="245" t="s">
        <v>324</v>
      </c>
      <c r="B39" s="246">
        <v>0</v>
      </c>
    </row>
    <row r="40" spans="1:2" x14ac:dyDescent="0.25">
      <c r="A40" s="245" t="s">
        <v>325</v>
      </c>
      <c r="B40" s="246">
        <v>0</v>
      </c>
    </row>
    <row r="41" spans="1:2" ht="29.25" thickBot="1" x14ac:dyDescent="0.3">
      <c r="A41" s="191" t="s">
        <v>539</v>
      </c>
      <c r="B41" s="192">
        <v>0</v>
      </c>
    </row>
    <row r="42" spans="1:2" ht="30.75" customHeight="1" x14ac:dyDescent="0.25">
      <c r="A42" s="195" t="s">
        <v>540</v>
      </c>
      <c r="B42" s="196" t="s">
        <v>541</v>
      </c>
    </row>
    <row r="43" spans="1:2" x14ac:dyDescent="0.25">
      <c r="A43" s="195" t="s">
        <v>323</v>
      </c>
      <c r="B43" s="196" t="s">
        <v>541</v>
      </c>
    </row>
    <row r="44" spans="1:2" x14ac:dyDescent="0.25">
      <c r="A44" s="195" t="s">
        <v>324</v>
      </c>
      <c r="B44" s="196" t="s">
        <v>541</v>
      </c>
    </row>
    <row r="45" spans="1:2" x14ac:dyDescent="0.25">
      <c r="A45" s="195" t="s">
        <v>325</v>
      </c>
      <c r="B45" s="196" t="s">
        <v>541</v>
      </c>
    </row>
    <row r="46" spans="1:2" ht="29.25" thickBot="1" x14ac:dyDescent="0.3">
      <c r="A46" s="191" t="s">
        <v>542</v>
      </c>
      <c r="B46" s="192">
        <v>0</v>
      </c>
    </row>
    <row r="47" spans="1:2" ht="30.75" customHeight="1" x14ac:dyDescent="0.25">
      <c r="A47" s="195" t="s">
        <v>540</v>
      </c>
      <c r="B47" s="196" t="s">
        <v>541</v>
      </c>
    </row>
    <row r="48" spans="1:2" x14ac:dyDescent="0.25">
      <c r="A48" s="195" t="s">
        <v>323</v>
      </c>
      <c r="B48" s="196" t="s">
        <v>541</v>
      </c>
    </row>
    <row r="49" spans="1:2" x14ac:dyDescent="0.25">
      <c r="A49" s="195" t="s">
        <v>324</v>
      </c>
      <c r="B49" s="196" t="s">
        <v>541</v>
      </c>
    </row>
    <row r="50" spans="1:2" x14ac:dyDescent="0.25">
      <c r="A50" s="195" t="s">
        <v>325</v>
      </c>
      <c r="B50" s="196" t="s">
        <v>541</v>
      </c>
    </row>
    <row r="51" spans="1:2" ht="29.25" thickBot="1" x14ac:dyDescent="0.3">
      <c r="A51" s="191" t="s">
        <v>326</v>
      </c>
      <c r="B51" s="198">
        <f>(B53+B54+B55)/3</f>
        <v>0.33333333333333331</v>
      </c>
    </row>
    <row r="52" spans="1:2" x14ac:dyDescent="0.25">
      <c r="A52" s="195" t="s">
        <v>322</v>
      </c>
      <c r="B52" s="196" t="s">
        <v>541</v>
      </c>
    </row>
    <row r="53" spans="1:2" x14ac:dyDescent="0.25">
      <c r="A53" s="195" t="s">
        <v>543</v>
      </c>
      <c r="B53" s="199">
        <v>0</v>
      </c>
    </row>
    <row r="54" spans="1:2" x14ac:dyDescent="0.25">
      <c r="A54" s="195" t="s">
        <v>544</v>
      </c>
      <c r="B54" s="199">
        <v>0</v>
      </c>
    </row>
    <row r="55" spans="1:2" x14ac:dyDescent="0.25">
      <c r="A55" s="195" t="s">
        <v>545</v>
      </c>
      <c r="B55" s="199">
        <v>1</v>
      </c>
    </row>
    <row r="56" spans="1:2" ht="16.5" thickBot="1" x14ac:dyDescent="0.3">
      <c r="A56" s="191" t="s">
        <v>327</v>
      </c>
      <c r="B56" s="201">
        <f>B57/$B$27</f>
        <v>8.395222888199912E-3</v>
      </c>
    </row>
    <row r="57" spans="1:2" ht="16.5" thickBot="1" x14ac:dyDescent="0.3">
      <c r="A57" s="191" t="s">
        <v>328</v>
      </c>
      <c r="B57" s="192">
        <v>9.3559999999999999</v>
      </c>
    </row>
    <row r="58" spans="1:2" ht="16.5" thickBot="1" x14ac:dyDescent="0.3">
      <c r="A58" s="191" t="s">
        <v>329</v>
      </c>
      <c r="B58" s="201">
        <f>B59/'6.2. Паспорт фин осв ввод'!D30</f>
        <v>9.9867059681378427E-3</v>
      </c>
    </row>
    <row r="59" spans="1:2" ht="16.5" thickBot="1" x14ac:dyDescent="0.3">
      <c r="A59" s="191" t="s">
        <v>330</v>
      </c>
      <c r="B59" s="192">
        <v>9.3559999999999999</v>
      </c>
    </row>
    <row r="60" spans="1:2" ht="15.75" customHeight="1" thickBot="1" x14ac:dyDescent="0.3">
      <c r="A60" s="191" t="s">
        <v>331</v>
      </c>
      <c r="B60" s="200" t="s">
        <v>541</v>
      </c>
    </row>
    <row r="61" spans="1:2" x14ac:dyDescent="0.25">
      <c r="A61" s="195" t="s">
        <v>332</v>
      </c>
      <c r="B61" s="196" t="s">
        <v>546</v>
      </c>
    </row>
    <row r="62" spans="1:2" x14ac:dyDescent="0.25">
      <c r="A62" s="195" t="s">
        <v>333</v>
      </c>
      <c r="B62" s="249" t="s">
        <v>618</v>
      </c>
    </row>
    <row r="63" spans="1:2" x14ac:dyDescent="0.25">
      <c r="A63" s="195" t="s">
        <v>334</v>
      </c>
      <c r="B63" s="196" t="s">
        <v>541</v>
      </c>
    </row>
    <row r="64" spans="1:2" x14ac:dyDescent="0.25">
      <c r="A64" s="119" t="s">
        <v>335</v>
      </c>
      <c r="B64" s="119"/>
    </row>
    <row r="65" spans="1:2" ht="16.5" thickBot="1" x14ac:dyDescent="0.3">
      <c r="A65" s="120" t="s">
        <v>336</v>
      </c>
      <c r="B65" s="120"/>
    </row>
    <row r="66" spans="1:2" ht="30.75" thickBot="1" x14ac:dyDescent="0.3">
      <c r="A66" s="117" t="s">
        <v>337</v>
      </c>
      <c r="B66" s="116" t="s">
        <v>547</v>
      </c>
    </row>
    <row r="67" spans="1:2" ht="29.25" thickBot="1" x14ac:dyDescent="0.3">
      <c r="A67" s="113" t="s">
        <v>338</v>
      </c>
      <c r="B67" s="116" t="s">
        <v>547</v>
      </c>
    </row>
    <row r="68" spans="1:2" ht="16.5" thickBot="1" x14ac:dyDescent="0.3">
      <c r="A68" s="117" t="s">
        <v>322</v>
      </c>
      <c r="B68" s="122"/>
    </row>
    <row r="69" spans="1:2" ht="16.5" thickBot="1" x14ac:dyDescent="0.3">
      <c r="A69" s="117" t="s">
        <v>339</v>
      </c>
      <c r="B69" s="118"/>
    </row>
    <row r="70" spans="1:2" ht="16.5" thickBot="1" x14ac:dyDescent="0.3">
      <c r="A70" s="117" t="s">
        <v>340</v>
      </c>
      <c r="B70" s="122"/>
    </row>
    <row r="71" spans="1:2" ht="16.5" thickBot="1" x14ac:dyDescent="0.3">
      <c r="A71" s="123" t="s">
        <v>341</v>
      </c>
      <c r="B71" s="174"/>
    </row>
    <row r="72" spans="1:2" ht="16.5" thickBot="1" x14ac:dyDescent="0.3">
      <c r="A72" s="113" t="s">
        <v>342</v>
      </c>
      <c r="B72" s="116" t="s">
        <v>547</v>
      </c>
    </row>
    <row r="73" spans="1:2" ht="16.5" thickBot="1" x14ac:dyDescent="0.3">
      <c r="A73" s="119" t="s">
        <v>343</v>
      </c>
      <c r="B73" s="124"/>
    </row>
    <row r="74" spans="1:2" ht="16.5" thickBot="1" x14ac:dyDescent="0.3">
      <c r="A74" s="119" t="s">
        <v>344</v>
      </c>
      <c r="B74" s="124"/>
    </row>
    <row r="75" spans="1:2" ht="16.5" thickBot="1" x14ac:dyDescent="0.3">
      <c r="A75" s="119" t="s">
        <v>345</v>
      </c>
      <c r="B75" s="124"/>
    </row>
    <row r="76" spans="1:2" ht="28.5" customHeight="1" thickBot="1" x14ac:dyDescent="0.3">
      <c r="A76" s="125" t="s">
        <v>346</v>
      </c>
      <c r="B76" s="122" t="s">
        <v>548</v>
      </c>
    </row>
    <row r="77" spans="1:2" ht="28.5" x14ac:dyDescent="0.25">
      <c r="A77" s="115" t="s">
        <v>347</v>
      </c>
      <c r="B77" s="473" t="s">
        <v>549</v>
      </c>
    </row>
    <row r="78" spans="1:2" x14ac:dyDescent="0.25">
      <c r="A78" s="119" t="s">
        <v>348</v>
      </c>
      <c r="B78" s="474"/>
    </row>
    <row r="79" spans="1:2" x14ac:dyDescent="0.25">
      <c r="A79" s="119" t="s">
        <v>349</v>
      </c>
      <c r="B79" s="474"/>
    </row>
    <row r="80" spans="1:2" x14ac:dyDescent="0.25">
      <c r="A80" s="119" t="s">
        <v>350</v>
      </c>
      <c r="B80" s="474"/>
    </row>
    <row r="81" spans="1:2" x14ac:dyDescent="0.25">
      <c r="A81" s="119" t="s">
        <v>351</v>
      </c>
      <c r="B81" s="474"/>
    </row>
    <row r="82" spans="1:2" ht="16.5" thickBot="1" x14ac:dyDescent="0.3">
      <c r="A82" s="126" t="s">
        <v>352</v>
      </c>
      <c r="B82" s="475"/>
    </row>
    <row r="84" spans="1:2" x14ac:dyDescent="0.25">
      <c r="A84" s="127"/>
      <c r="B84" s="128"/>
    </row>
    <row r="85" spans="1:2" x14ac:dyDescent="0.25">
      <c r="B85" s="129"/>
    </row>
    <row r="86" spans="1:2" x14ac:dyDescent="0.25">
      <c r="B86" s="130"/>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2023-10-20T11:45:27Z</dcterms:modified>
</cp:coreProperties>
</file>